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2388\Desktop\TAK 3001\"/>
    </mc:Choice>
  </mc:AlternateContent>
  <xr:revisionPtr revIDLastSave="0" documentId="13_ncr:1_{5286DC61-FD57-4B1C-9F97-9283303433A2}" xr6:coauthVersionLast="36" xr6:coauthVersionMax="47" xr10:uidLastSave="{00000000-0000-0000-0000-000000000000}"/>
  <bookViews>
    <workbookView xWindow="0" yWindow="0" windowWidth="19200" windowHeight="8010" tabRatio="644" activeTab="1" xr2:uid="{00000000-000D-0000-FFFF-FFFF00000000}"/>
  </bookViews>
  <sheets>
    <sheet name="Site Budget_Elritercept" sheetId="9" r:id="rId1"/>
    <sheet name="Site Budget_EPO" sheetId="1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0" i="9" l="1"/>
  <c r="W29" i="9"/>
  <c r="U28" i="9"/>
  <c r="S27" i="9"/>
  <c r="F98" i="9"/>
  <c r="F96" i="9"/>
  <c r="F95" i="9"/>
  <c r="F94" i="9"/>
  <c r="F93" i="9"/>
  <c r="F92" i="9"/>
  <c r="F91" i="9"/>
  <c r="F90" i="9"/>
  <c r="F89" i="9"/>
  <c r="F87" i="9"/>
  <c r="F86" i="9"/>
  <c r="F85" i="9"/>
  <c r="F82" i="9"/>
  <c r="F81" i="9"/>
  <c r="F80" i="9"/>
  <c r="F79" i="9"/>
  <c r="F78" i="9"/>
  <c r="F77" i="9"/>
  <c r="F76" i="9"/>
  <c r="F75" i="9"/>
  <c r="F74" i="9"/>
  <c r="F70" i="9"/>
  <c r="F69" i="9"/>
  <c r="F66" i="9"/>
  <c r="F65" i="9"/>
  <c r="F64" i="9"/>
  <c r="F61" i="9"/>
  <c r="F60" i="9"/>
  <c r="F59" i="9"/>
  <c r="E48" i="9"/>
  <c r="S47" i="9"/>
  <c r="V46" i="9"/>
  <c r="T46" i="9"/>
  <c r="P46" i="9"/>
  <c r="O46" i="9"/>
  <c r="N46" i="9"/>
  <c r="M46" i="9"/>
  <c r="E46" i="9"/>
  <c r="R46" i="9"/>
  <c r="U45" i="9"/>
  <c r="AE37" i="9"/>
  <c r="AC36" i="9"/>
  <c r="C36" i="9" s="1"/>
  <c r="AC35" i="9"/>
  <c r="C35" i="9" s="1"/>
  <c r="E34" i="9"/>
  <c r="T32" i="9"/>
  <c r="AC31" i="9"/>
  <c r="T26" i="9"/>
  <c r="P24" i="9"/>
  <c r="L23" i="9"/>
  <c r="F22" i="9"/>
  <c r="C22" i="9"/>
  <c r="X21" i="9"/>
  <c r="AB20" i="9"/>
  <c r="Z20" i="9"/>
  <c r="F20" i="9"/>
  <c r="R19" i="9"/>
  <c r="E17" i="9"/>
  <c r="F86" i="10"/>
  <c r="F84" i="10"/>
  <c r="F82" i="10"/>
  <c r="F81" i="10"/>
  <c r="F80" i="10"/>
  <c r="F79" i="10"/>
  <c r="F78" i="10"/>
  <c r="F77" i="10"/>
  <c r="F76" i="10"/>
  <c r="F75" i="10"/>
  <c r="F73" i="10"/>
  <c r="F72" i="10"/>
  <c r="F71" i="10"/>
  <c r="F68" i="10"/>
  <c r="F67" i="10"/>
  <c r="F66" i="10"/>
  <c r="F65" i="10"/>
  <c r="F64" i="10"/>
  <c r="F63" i="10"/>
  <c r="F62" i="10"/>
  <c r="F61" i="10"/>
  <c r="F60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E48" i="10"/>
  <c r="AE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AE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AE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AE44" i="10"/>
  <c r="AC44" i="10"/>
  <c r="AC49" i="10" s="1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AE37" i="10"/>
  <c r="AC36" i="10"/>
  <c r="C36" i="10" s="1"/>
  <c r="E36" i="10"/>
  <c r="AC35" i="10"/>
  <c r="C35" i="10" s="1"/>
  <c r="E35" i="10"/>
  <c r="Z34" i="10"/>
  <c r="X34" i="10"/>
  <c r="V34" i="10"/>
  <c r="T34" i="10"/>
  <c r="R34" i="10"/>
  <c r="O34" i="10"/>
  <c r="L34" i="10"/>
  <c r="J34" i="10"/>
  <c r="E34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E33" i="10"/>
  <c r="Z32" i="10"/>
  <c r="X32" i="10"/>
  <c r="T32" i="10"/>
  <c r="E32" i="10"/>
  <c r="AC31" i="10"/>
  <c r="AB31" i="10"/>
  <c r="AA31" i="10"/>
  <c r="E31" i="10"/>
  <c r="Z30" i="10"/>
  <c r="X30" i="10"/>
  <c r="V30" i="10"/>
  <c r="T30" i="10"/>
  <c r="R30" i="10"/>
  <c r="P30" i="10"/>
  <c r="O30" i="10"/>
  <c r="L30" i="10"/>
  <c r="J30" i="10"/>
  <c r="H30" i="10"/>
  <c r="G30" i="10"/>
  <c r="F30" i="10"/>
  <c r="E30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Z26" i="10"/>
  <c r="T26" i="10"/>
  <c r="E26" i="10"/>
  <c r="E74" i="10" s="1"/>
  <c r="F74" i="10" s="1"/>
  <c r="Z25" i="10"/>
  <c r="P25" i="10"/>
  <c r="H25" i="10"/>
  <c r="F25" i="10"/>
  <c r="E25" i="10"/>
  <c r="P24" i="10"/>
  <c r="H24" i="10"/>
  <c r="E24" i="10"/>
  <c r="AB23" i="10"/>
  <c r="AA23" i="10"/>
  <c r="Z23" i="10"/>
  <c r="X23" i="10"/>
  <c r="V23" i="10"/>
  <c r="T23" i="10"/>
  <c r="R23" i="10"/>
  <c r="O23" i="10"/>
  <c r="L23" i="10"/>
  <c r="J23" i="10"/>
  <c r="G23" i="10"/>
  <c r="E23" i="10"/>
  <c r="F22" i="10"/>
  <c r="C22" i="10" s="1"/>
  <c r="E22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AB20" i="10"/>
  <c r="Z20" i="10"/>
  <c r="T20" i="10"/>
  <c r="O20" i="10"/>
  <c r="J20" i="10"/>
  <c r="G20" i="10"/>
  <c r="F20" i="10"/>
  <c r="E20" i="10"/>
  <c r="E83" i="10" s="1"/>
  <c r="F83" i="10" s="1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X18" i="10"/>
  <c r="V18" i="10"/>
  <c r="T18" i="10"/>
  <c r="R18" i="10"/>
  <c r="O18" i="10"/>
  <c r="L18" i="10"/>
  <c r="J18" i="10"/>
  <c r="G18" i="10"/>
  <c r="E18" i="10"/>
  <c r="E85" i="10" s="1"/>
  <c r="F85" i="10" s="1"/>
  <c r="G17" i="10"/>
  <c r="C17" i="10" s="1"/>
  <c r="E17" i="10"/>
  <c r="F16" i="10"/>
  <c r="C16" i="10" s="1"/>
  <c r="E16" i="10"/>
  <c r="C26" i="10" l="1"/>
  <c r="C32" i="10"/>
  <c r="O49" i="10"/>
  <c r="N49" i="10"/>
  <c r="C20" i="10"/>
  <c r="F49" i="10"/>
  <c r="C25" i="10"/>
  <c r="C44" i="10"/>
  <c r="Q49" i="10"/>
  <c r="C31" i="10"/>
  <c r="C46" i="10"/>
  <c r="Z37" i="10"/>
  <c r="M49" i="10"/>
  <c r="S49" i="10"/>
  <c r="C29" i="10"/>
  <c r="T49" i="10"/>
  <c r="F87" i="10"/>
  <c r="F62" i="9"/>
  <c r="F67" i="9"/>
  <c r="Y21" i="9"/>
  <c r="Z21" i="9"/>
  <c r="R48" i="9"/>
  <c r="T30" i="9"/>
  <c r="O48" i="9"/>
  <c r="V27" i="9"/>
  <c r="Y27" i="9"/>
  <c r="AA21" i="9"/>
  <c r="AB21" i="9"/>
  <c r="G45" i="9"/>
  <c r="G21" i="9"/>
  <c r="I27" i="9"/>
  <c r="J28" i="9"/>
  <c r="Z32" i="9"/>
  <c r="U46" i="9"/>
  <c r="N47" i="9"/>
  <c r="E21" i="9"/>
  <c r="AB27" i="9"/>
  <c r="F21" i="9"/>
  <c r="O23" i="9"/>
  <c r="F46" i="9"/>
  <c r="R23" i="9"/>
  <c r="O34" i="9"/>
  <c r="H46" i="9"/>
  <c r="Q21" i="9"/>
  <c r="V23" i="9"/>
  <c r="O27" i="9"/>
  <c r="Z29" i="9"/>
  <c r="I46" i="9"/>
  <c r="Z46" i="9"/>
  <c r="AB47" i="9"/>
  <c r="J47" i="9"/>
  <c r="E32" i="9"/>
  <c r="J27" i="9"/>
  <c r="X28" i="9"/>
  <c r="O21" i="9"/>
  <c r="G46" i="9"/>
  <c r="P21" i="9"/>
  <c r="N27" i="9"/>
  <c r="Y46" i="9"/>
  <c r="J20" i="9"/>
  <c r="S21" i="9"/>
  <c r="X23" i="9"/>
  <c r="P27" i="9"/>
  <c r="AA29" i="9"/>
  <c r="J46" i="9"/>
  <c r="AA46" i="9"/>
  <c r="AC47" i="9"/>
  <c r="Z27" i="9"/>
  <c r="G27" i="9"/>
  <c r="H27" i="9"/>
  <c r="H45" i="9"/>
  <c r="W28" i="9"/>
  <c r="P47" i="9"/>
  <c r="K21" i="9"/>
  <c r="K27" i="9"/>
  <c r="W46" i="9"/>
  <c r="Y28" i="9"/>
  <c r="U47" i="9"/>
  <c r="O20" i="9"/>
  <c r="T21" i="9"/>
  <c r="Z23" i="9"/>
  <c r="T27" i="9"/>
  <c r="AB29" i="9"/>
  <c r="E36" i="9"/>
  <c r="K46" i="9"/>
  <c r="AB46" i="9"/>
  <c r="AE47" i="9"/>
  <c r="I47" i="9"/>
  <c r="K47" i="9"/>
  <c r="X32" i="9"/>
  <c r="L47" i="9"/>
  <c r="I21" i="9"/>
  <c r="T47" i="9"/>
  <c r="L27" i="9"/>
  <c r="X46" i="9"/>
  <c r="Q19" i="9"/>
  <c r="T23" i="9"/>
  <c r="R34" i="9"/>
  <c r="V47" i="9"/>
  <c r="T20" i="9"/>
  <c r="W21" i="9"/>
  <c r="U27" i="9"/>
  <c r="L46" i="9"/>
  <c r="AE46" i="9"/>
  <c r="T19" i="9"/>
  <c r="F19" i="9"/>
  <c r="U19" i="9"/>
  <c r="Z28" i="9"/>
  <c r="G19" i="9"/>
  <c r="V19" i="9"/>
  <c r="H28" i="9"/>
  <c r="AA28" i="9"/>
  <c r="F30" i="9"/>
  <c r="J34" i="9"/>
  <c r="E45" i="9"/>
  <c r="G48" i="9"/>
  <c r="H19" i="9"/>
  <c r="W19" i="9"/>
  <c r="U21" i="9"/>
  <c r="I28" i="9"/>
  <c r="AB28" i="9"/>
  <c r="G30" i="9"/>
  <c r="L34" i="9"/>
  <c r="F45" i="9"/>
  <c r="O47" i="9"/>
  <c r="J48" i="9"/>
  <c r="S19" i="9"/>
  <c r="E19" i="9"/>
  <c r="J19" i="9"/>
  <c r="Y19" i="9"/>
  <c r="K28" i="9"/>
  <c r="J29" i="9"/>
  <c r="V30" i="9"/>
  <c r="K19" i="9"/>
  <c r="L28" i="9"/>
  <c r="X30" i="9"/>
  <c r="R45" i="9"/>
  <c r="T48" i="9"/>
  <c r="F71" i="9"/>
  <c r="L19" i="9"/>
  <c r="AA19" i="9"/>
  <c r="E26" i="9"/>
  <c r="M28" i="9"/>
  <c r="Z30" i="9"/>
  <c r="V34" i="9"/>
  <c r="S45" i="9"/>
  <c r="V48" i="9"/>
  <c r="T45" i="9"/>
  <c r="W47" i="9"/>
  <c r="L21" i="9"/>
  <c r="Z26" i="9"/>
  <c r="C26" i="9" s="1"/>
  <c r="N29" i="9"/>
  <c r="X19" i="9"/>
  <c r="Z19" i="9"/>
  <c r="K29" i="9"/>
  <c r="AB19" i="9"/>
  <c r="M29" i="9"/>
  <c r="N19" i="9"/>
  <c r="F47" i="9"/>
  <c r="O19" i="9"/>
  <c r="E20" i="9"/>
  <c r="E97" i="9" s="1"/>
  <c r="F97" i="9" s="1"/>
  <c r="M21" i="9"/>
  <c r="W27" i="9"/>
  <c r="Q28" i="9"/>
  <c r="X29" i="9"/>
  <c r="V45" i="9"/>
  <c r="Q46" i="9"/>
  <c r="G47" i="9"/>
  <c r="Y47" i="9"/>
  <c r="I19" i="9"/>
  <c r="T34" i="9"/>
  <c r="L29" i="9"/>
  <c r="M19" i="9"/>
  <c r="N28" i="9"/>
  <c r="X34" i="9"/>
  <c r="X48" i="9"/>
  <c r="P28" i="9"/>
  <c r="AB31" i="9"/>
  <c r="X47" i="9"/>
  <c r="G17" i="9"/>
  <c r="C17" i="9" s="1"/>
  <c r="P19" i="9"/>
  <c r="G20" i="9"/>
  <c r="N21" i="9"/>
  <c r="F27" i="9"/>
  <c r="X27" i="9"/>
  <c r="V28" i="9"/>
  <c r="Y29" i="9"/>
  <c r="S46" i="9"/>
  <c r="H47" i="9"/>
  <c r="Z47" i="9"/>
  <c r="F16" i="9"/>
  <c r="C16" i="9" s="1"/>
  <c r="E16" i="9"/>
  <c r="Z25" i="9"/>
  <c r="P25" i="9"/>
  <c r="H25" i="9"/>
  <c r="F25" i="9"/>
  <c r="E25" i="9"/>
  <c r="O33" i="9"/>
  <c r="N33" i="9"/>
  <c r="Z33" i="9"/>
  <c r="J33" i="9"/>
  <c r="M33" i="9"/>
  <c r="L33" i="9"/>
  <c r="Y33" i="9"/>
  <c r="K33" i="9"/>
  <c r="X33" i="9"/>
  <c r="W33" i="9"/>
  <c r="I33" i="9"/>
  <c r="V33" i="9"/>
  <c r="H33" i="9"/>
  <c r="U33" i="9"/>
  <c r="G33" i="9"/>
  <c r="Q44" i="9"/>
  <c r="N44" i="9"/>
  <c r="L44" i="9"/>
  <c r="AE44" i="9"/>
  <c r="P44" i="9"/>
  <c r="AB44" i="9"/>
  <c r="AA44" i="9"/>
  <c r="AC44" i="9"/>
  <c r="O44" i="9"/>
  <c r="M44" i="9"/>
  <c r="Z44" i="9"/>
  <c r="Y44" i="9"/>
  <c r="K44" i="9"/>
  <c r="X44" i="9"/>
  <c r="J44" i="9"/>
  <c r="W44" i="9"/>
  <c r="I44" i="9"/>
  <c r="V18" i="9"/>
  <c r="X18" i="9"/>
  <c r="T18" i="9"/>
  <c r="O18" i="9"/>
  <c r="L18" i="9"/>
  <c r="J18" i="9"/>
  <c r="E33" i="9"/>
  <c r="E44" i="9"/>
  <c r="E18" i="9"/>
  <c r="P33" i="9"/>
  <c r="F44" i="9"/>
  <c r="G18" i="9"/>
  <c r="Q33" i="9"/>
  <c r="G44" i="9"/>
  <c r="R18" i="9"/>
  <c r="R33" i="9"/>
  <c r="H44" i="9"/>
  <c r="S33" i="9"/>
  <c r="R44" i="9"/>
  <c r="T33" i="9"/>
  <c r="S44" i="9"/>
  <c r="AC37" i="9"/>
  <c r="T44" i="9"/>
  <c r="U44" i="9"/>
  <c r="V44" i="9"/>
  <c r="Q45" i="9"/>
  <c r="M45" i="9"/>
  <c r="P45" i="9"/>
  <c r="L45" i="9"/>
  <c r="AE45" i="9"/>
  <c r="O45" i="9"/>
  <c r="AB45" i="9"/>
  <c r="N45" i="9"/>
  <c r="AA45" i="9"/>
  <c r="Z45" i="9"/>
  <c r="Y45" i="9"/>
  <c r="K45" i="9"/>
  <c r="X45" i="9"/>
  <c r="J45" i="9"/>
  <c r="W45" i="9"/>
  <c r="I45" i="9"/>
  <c r="O29" i="9"/>
  <c r="E22" i="9"/>
  <c r="AA23" i="9"/>
  <c r="P29" i="9"/>
  <c r="E31" i="9"/>
  <c r="R21" i="9"/>
  <c r="AB23" i="9"/>
  <c r="M27" i="9"/>
  <c r="AA27" i="9"/>
  <c r="O28" i="9"/>
  <c r="Q29" i="9"/>
  <c r="E30" i="9"/>
  <c r="AA31" i="9"/>
  <c r="Z34" i="9"/>
  <c r="M47" i="9"/>
  <c r="AA47" i="9"/>
  <c r="E29" i="9"/>
  <c r="E24" i="9"/>
  <c r="R28" i="9"/>
  <c r="F29" i="9"/>
  <c r="J30" i="9"/>
  <c r="E35" i="9"/>
  <c r="H21" i="9"/>
  <c r="V21" i="9"/>
  <c r="G23" i="9"/>
  <c r="H24" i="9"/>
  <c r="C24" i="9" s="1"/>
  <c r="Q27" i="9"/>
  <c r="E28" i="9"/>
  <c r="S28" i="9"/>
  <c r="G29" i="9"/>
  <c r="U29" i="9"/>
  <c r="L30" i="9"/>
  <c r="Q47" i="9"/>
  <c r="R29" i="9"/>
  <c r="S29" i="9"/>
  <c r="E23" i="9"/>
  <c r="J23" i="9"/>
  <c r="R27" i="9"/>
  <c r="F28" i="9"/>
  <c r="T28" i="9"/>
  <c r="H29" i="9"/>
  <c r="V29" i="9"/>
  <c r="O30" i="9"/>
  <c r="R47" i="9"/>
  <c r="T29" i="9"/>
  <c r="J21" i="9"/>
  <c r="E27" i="9"/>
  <c r="G28" i="9"/>
  <c r="I29" i="9"/>
  <c r="E47" i="9"/>
  <c r="R49" i="10"/>
  <c r="P49" i="10"/>
  <c r="O37" i="10"/>
  <c r="O51" i="10" s="1"/>
  <c r="O52" i="10" s="1"/>
  <c r="C30" i="10"/>
  <c r="L37" i="10"/>
  <c r="H49" i="10"/>
  <c r="N37" i="10"/>
  <c r="C34" i="10"/>
  <c r="J49" i="10"/>
  <c r="P37" i="10"/>
  <c r="Y37" i="10"/>
  <c r="AA49" i="10"/>
  <c r="Z49" i="10"/>
  <c r="AC37" i="10"/>
  <c r="AC51" i="10" s="1"/>
  <c r="AC52" i="10" s="1"/>
  <c r="AE49" i="10"/>
  <c r="AE51" i="10" s="1"/>
  <c r="AE52" i="10" s="1"/>
  <c r="M37" i="10"/>
  <c r="AB49" i="10"/>
  <c r="C48" i="10"/>
  <c r="K37" i="10"/>
  <c r="AA37" i="10"/>
  <c r="V49" i="10"/>
  <c r="AB37" i="10"/>
  <c r="X49" i="10"/>
  <c r="Q37" i="10"/>
  <c r="C45" i="10"/>
  <c r="S37" i="10"/>
  <c r="L49" i="10"/>
  <c r="C24" i="10"/>
  <c r="C47" i="10"/>
  <c r="J37" i="10"/>
  <c r="C18" i="10"/>
  <c r="G49" i="10"/>
  <c r="U49" i="10"/>
  <c r="R37" i="10"/>
  <c r="T37" i="10"/>
  <c r="I49" i="10"/>
  <c r="W49" i="10"/>
  <c r="V37" i="10"/>
  <c r="X37" i="10"/>
  <c r="K49" i="10"/>
  <c r="Y49" i="10"/>
  <c r="F37" i="10"/>
  <c r="C28" i="10"/>
  <c r="C33" i="10"/>
  <c r="U37" i="10"/>
  <c r="C27" i="10"/>
  <c r="H37" i="10"/>
  <c r="G37" i="10"/>
  <c r="G51" i="10" s="1"/>
  <c r="I37" i="10"/>
  <c r="W37" i="10"/>
  <c r="C23" i="10"/>
  <c r="C19" i="10"/>
  <c r="C21" i="10"/>
  <c r="E59" i="10"/>
  <c r="F59" i="10" s="1"/>
  <c r="F69" i="10" s="1"/>
  <c r="F51" i="10" l="1"/>
  <c r="F52" i="10" s="1"/>
  <c r="F53" i="10" s="1"/>
  <c r="N51" i="10"/>
  <c r="P51" i="10"/>
  <c r="P52" i="10" s="1"/>
  <c r="U51" i="10"/>
  <c r="U52" i="10" s="1"/>
  <c r="U53" i="10" s="1"/>
  <c r="T51" i="10"/>
  <c r="R51" i="10"/>
  <c r="R52" i="10" s="1"/>
  <c r="R53" i="10" s="1"/>
  <c r="Q51" i="10"/>
  <c r="Q52" i="10" s="1"/>
  <c r="J51" i="10"/>
  <c r="AB51" i="10"/>
  <c r="AB52" i="10" s="1"/>
  <c r="Z51" i="10"/>
  <c r="Z52" i="10" s="1"/>
  <c r="Z53" i="10" s="1"/>
  <c r="L51" i="10"/>
  <c r="L52" i="10" s="1"/>
  <c r="AC53" i="10"/>
  <c r="AE53" i="10"/>
  <c r="O53" i="10"/>
  <c r="S51" i="10"/>
  <c r="S52" i="10" s="1"/>
  <c r="S53" i="10" s="1"/>
  <c r="K51" i="10"/>
  <c r="K52" i="10" s="1"/>
  <c r="K53" i="10" s="1"/>
  <c r="M51" i="10"/>
  <c r="C32" i="9"/>
  <c r="E73" i="9"/>
  <c r="F73" i="9" s="1"/>
  <c r="F83" i="9" s="1"/>
  <c r="E88" i="9"/>
  <c r="F88" i="9" s="1"/>
  <c r="F99" i="9" s="1"/>
  <c r="H49" i="9"/>
  <c r="U37" i="9"/>
  <c r="AA37" i="9"/>
  <c r="C34" i="9"/>
  <c r="C31" i="9"/>
  <c r="U49" i="9"/>
  <c r="T49" i="9"/>
  <c r="F49" i="9"/>
  <c r="I37" i="9"/>
  <c r="C19" i="9"/>
  <c r="W37" i="9"/>
  <c r="S37" i="9"/>
  <c r="J49" i="9"/>
  <c r="C25" i="9"/>
  <c r="C20" i="9"/>
  <c r="AC49" i="9"/>
  <c r="AC51" i="9" s="1"/>
  <c r="Q37" i="9"/>
  <c r="W49" i="9"/>
  <c r="C48" i="9"/>
  <c r="C29" i="9"/>
  <c r="C21" i="9"/>
  <c r="S49" i="9"/>
  <c r="C46" i="9"/>
  <c r="C47" i="9"/>
  <c r="C45" i="9"/>
  <c r="P37" i="9"/>
  <c r="V49" i="9"/>
  <c r="K37" i="9"/>
  <c r="AB49" i="9"/>
  <c r="M37" i="9"/>
  <c r="AE49" i="9"/>
  <c r="AE51" i="9" s="1"/>
  <c r="AE52" i="9" s="1"/>
  <c r="N37" i="9"/>
  <c r="Z37" i="9"/>
  <c r="L37" i="9"/>
  <c r="T37" i="9"/>
  <c r="Y37" i="9"/>
  <c r="P49" i="9"/>
  <c r="C30" i="9"/>
  <c r="AB37" i="9"/>
  <c r="G49" i="9"/>
  <c r="I49" i="9"/>
  <c r="L49" i="9"/>
  <c r="O37" i="9"/>
  <c r="R37" i="9"/>
  <c r="X37" i="9"/>
  <c r="V37" i="9"/>
  <c r="C28" i="9"/>
  <c r="C18" i="9"/>
  <c r="N49" i="9"/>
  <c r="C27" i="9"/>
  <c r="C44" i="9"/>
  <c r="X49" i="9"/>
  <c r="Q49" i="9"/>
  <c r="C23" i="9"/>
  <c r="K49" i="9"/>
  <c r="C33" i="9"/>
  <c r="G37" i="9"/>
  <c r="R49" i="9"/>
  <c r="Y49" i="9"/>
  <c r="AA49" i="9"/>
  <c r="AA51" i="9" s="1"/>
  <c r="H37" i="9"/>
  <c r="Z49" i="9"/>
  <c r="M49" i="9"/>
  <c r="F37" i="9"/>
  <c r="J37" i="9"/>
  <c r="O49" i="9"/>
  <c r="V51" i="10"/>
  <c r="V52" i="10" s="1"/>
  <c r="V53" i="10" s="1"/>
  <c r="N52" i="10"/>
  <c r="N53" i="10" s="1"/>
  <c r="AA51" i="10"/>
  <c r="X51" i="10"/>
  <c r="X52" i="10" s="1"/>
  <c r="X53" i="10" s="1"/>
  <c r="Y51" i="10"/>
  <c r="Y52" i="10" s="1"/>
  <c r="H51" i="10"/>
  <c r="W51" i="10"/>
  <c r="I51" i="10"/>
  <c r="T52" i="10"/>
  <c r="T53" i="10" s="1"/>
  <c r="G52" i="10"/>
  <c r="G53" i="10" s="1"/>
  <c r="P53" i="10" l="1"/>
  <c r="J52" i="10"/>
  <c r="J53" i="10" s="1"/>
  <c r="F51" i="9"/>
  <c r="F52" i="9" s="1"/>
  <c r="F53" i="9" s="1"/>
  <c r="H51" i="9"/>
  <c r="H52" i="9" s="1"/>
  <c r="H53" i="9" s="1"/>
  <c r="M51" i="9"/>
  <c r="M52" i="9" s="1"/>
  <c r="M53" i="9" s="1"/>
  <c r="Q53" i="10"/>
  <c r="L53" i="10"/>
  <c r="Y53" i="10"/>
  <c r="AB53" i="10"/>
  <c r="H52" i="10"/>
  <c r="H53" i="10" s="1"/>
  <c r="M52" i="10"/>
  <c r="M53" i="10" s="1"/>
  <c r="T51" i="9"/>
  <c r="T52" i="9" s="1"/>
  <c r="T53" i="9" s="1"/>
  <c r="W51" i="9"/>
  <c r="W52" i="9" s="1"/>
  <c r="W53" i="9" s="1"/>
  <c r="U51" i="9"/>
  <c r="U52" i="9" s="1"/>
  <c r="U53" i="9" s="1"/>
  <c r="S51" i="9"/>
  <c r="S52" i="9" s="1"/>
  <c r="S53" i="9" s="1"/>
  <c r="I51" i="9"/>
  <c r="I52" i="9" s="1"/>
  <c r="AE53" i="9"/>
  <c r="V51" i="9"/>
  <c r="V52" i="9" s="1"/>
  <c r="V53" i="9" s="1"/>
  <c r="L51" i="9"/>
  <c r="Z51" i="9"/>
  <c r="Z52" i="9" s="1"/>
  <c r="Z53" i="9" s="1"/>
  <c r="Q51" i="9"/>
  <c r="Q52" i="9" s="1"/>
  <c r="J51" i="9"/>
  <c r="K51" i="9"/>
  <c r="N51" i="9"/>
  <c r="Y51" i="9"/>
  <c r="G51" i="9"/>
  <c r="G52" i="9" s="1"/>
  <c r="G53" i="9" s="1"/>
  <c r="AB51" i="9"/>
  <c r="P51" i="9"/>
  <c r="P52" i="9" s="1"/>
  <c r="P53" i="9" s="1"/>
  <c r="AA52" i="9"/>
  <c r="AA53" i="9" s="1"/>
  <c r="AC52" i="9"/>
  <c r="AC53" i="9" s="1"/>
  <c r="X51" i="9"/>
  <c r="R51" i="9"/>
  <c r="O51" i="9"/>
  <c r="AA52" i="10"/>
  <c r="AA53" i="10" s="1"/>
  <c r="I52" i="10"/>
  <c r="I53" i="10" s="1"/>
  <c r="W52" i="10"/>
  <c r="W53" i="10" s="1"/>
  <c r="I53" i="9" l="1"/>
  <c r="Y52" i="9"/>
  <c r="Y53" i="9" s="1"/>
  <c r="K52" i="9"/>
  <c r="K53" i="9" s="1"/>
  <c r="J52" i="9"/>
  <c r="J53" i="9" s="1"/>
  <c r="N52" i="9"/>
  <c r="N53" i="9" s="1"/>
  <c r="Q53" i="9"/>
  <c r="L52" i="9"/>
  <c r="L53" i="9" s="1"/>
  <c r="AB52" i="9"/>
  <c r="AB53" i="9" s="1"/>
  <c r="R52" i="9"/>
  <c r="R53" i="9" s="1"/>
  <c r="X52" i="9"/>
  <c r="X53" i="9" s="1"/>
  <c r="O52" i="9"/>
  <c r="O53" i="9" s="1"/>
  <c r="F55" i="10"/>
  <c r="F56" i="10" s="1"/>
  <c r="F55" i="9" l="1"/>
  <c r="F56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Sutapa Chatterjee</author>
  </authors>
  <commentList>
    <comment ref="D19" authorId="0" shapeId="0" xr:uid="{523810E4-D8E4-4050-80CD-A7DA29233AC5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If it is performed here the charges will be:
1. Hematology- 850
2. Chemistry- 11000(as per protocol)
3. Coagulation- 1520
4. EPO- 2220
5. ADA- 660
</t>
        </r>
      </text>
    </comment>
    <comment ref="D25" authorId="0" shapeId="0" xr:uid="{0074460D-3811-4F1E-82A4-4A8FC55EC635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1000.00*4= 4000</t>
        </r>
      </text>
    </comment>
    <comment ref="D44" authorId="0" shapeId="0" xr:uid="{E6857C2D-7D37-4823-8DA5-624F8FB6D76C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CRC FEES 35,000/- MONTHLY BASIS FROM SIV TO CLOSEOUT</t>
        </r>
      </text>
    </comment>
    <comment ref="B66" authorId="0" shapeId="0" xr:uid="{DE3D507A-D8DF-45BC-95A4-DF7BD6DC4D4C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FOR 15 YEARS UPTO 15 PATIENTS</t>
        </r>
      </text>
    </comment>
    <comment ref="B74" authorId="0" shapeId="0" xr:uid="{E35C26AA-F8F3-4116-BDF4-32D4C25138A7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NOT DONE IN TMC</t>
        </r>
      </text>
    </comment>
    <comment ref="E77" authorId="0" shapeId="0" xr:uid="{D4DF584B-B51B-490F-BC11-FA1DEB6FF127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850.00</t>
        </r>
      </text>
    </comment>
    <comment ref="E79" authorId="0" shapeId="0" xr:uid="{EFCBB738-D9C9-4956-BC0B-DC0EF44685D0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10,000/-</t>
        </r>
      </text>
    </comment>
    <comment ref="B87" authorId="0" shapeId="0" xr:uid="{EA7C9F80-661E-4488-B1BC-13D21A174261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NOT DONE IN TMC</t>
        </r>
      </text>
    </comment>
    <comment ref="B89" authorId="0" shapeId="0" xr:uid="{4AA40AF1-9A1E-471B-B40A-D9DAC4A0F0D7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NOT DONE IN TMC</t>
        </r>
      </text>
    </comment>
    <comment ref="E95" authorId="0" shapeId="0" xr:uid="{5C8EBDFF-09F8-4B43-821D-91FE3431E975}">
      <text>
        <r>
          <rPr>
            <b/>
            <sz val="9"/>
            <color indexed="81"/>
            <rFont val="Tahoma"/>
            <charset val="1"/>
          </rPr>
          <t>Sutapa Chatterjee:</t>
        </r>
        <r>
          <rPr>
            <sz val="9"/>
            <color indexed="81"/>
            <rFont val="Tahoma"/>
            <charset val="1"/>
          </rPr>
          <t xml:space="preserve">
11,000/- AS PER PROTOCOL</t>
        </r>
      </text>
    </comment>
  </commentList>
</comments>
</file>

<file path=xl/sharedStrings.xml><?xml version="1.0" encoding="utf-8"?>
<sst xmlns="http://schemas.openxmlformats.org/spreadsheetml/2006/main" count="568" uniqueCount="147">
  <si>
    <r>
      <t>Protocol:</t>
    </r>
    <r>
      <rPr>
        <sz val="8"/>
        <rFont val="Times New Roman"/>
        <family val="1"/>
      </rPr>
      <t xml:space="preserve">  </t>
    </r>
  </si>
  <si>
    <t>TAK-226-3001</t>
  </si>
  <si>
    <t>TEMPLATE BUDGET GRID: Version 1.0 4-1-2024</t>
  </si>
  <si>
    <t xml:space="preserve">Country: </t>
  </si>
  <si>
    <t>India</t>
  </si>
  <si>
    <t xml:space="preserve">PI: </t>
  </si>
  <si>
    <t>Site Name</t>
  </si>
  <si>
    <t xml:space="preserve">Site Number: </t>
  </si>
  <si>
    <t>Currency:</t>
  </si>
  <si>
    <t>INR (Indian Rupee)</t>
  </si>
  <si>
    <t>Protocol Version:</t>
  </si>
  <si>
    <t xml:space="preserve">Original Protocol Dated September 01, 2025 </t>
  </si>
  <si>
    <t>Overhead Percent:</t>
  </si>
  <si>
    <t>Estimated Subjects</t>
  </si>
  <si>
    <t>Procedure</t>
  </si>
  <si>
    <t>Quantity</t>
  </si>
  <si>
    <t xml:space="preserve">Selected Cost </t>
  </si>
  <si>
    <t>Selected cost w/overhead</t>
  </si>
  <si>
    <t>Screening Period</t>
  </si>
  <si>
    <t>Treatment Period</t>
  </si>
  <si>
    <t>End of Treatment</t>
  </si>
  <si>
    <t>Follow-Up</t>
  </si>
  <si>
    <t xml:space="preserve">UNS visit </t>
  </si>
  <si>
    <t>Screening</t>
  </si>
  <si>
    <t>Cycle 1</t>
  </si>
  <si>
    <t>Cycle 2</t>
  </si>
  <si>
    <t>Cycle 3</t>
  </si>
  <si>
    <t>Cycle 4</t>
  </si>
  <si>
    <t>Cycle 5-6</t>
  </si>
  <si>
    <t>Cycle 7</t>
  </si>
  <si>
    <t>Cycle 8-12</t>
  </si>
  <si>
    <t>Cycle 13+</t>
  </si>
  <si>
    <t>Safety</t>
  </si>
  <si>
    <t>Survival</t>
  </si>
  <si>
    <t>Day 1</t>
  </si>
  <si>
    <t>Day 8</t>
  </si>
  <si>
    <t>Day 15</t>
  </si>
  <si>
    <t>(Week 9) Day 1</t>
  </si>
  <si>
    <t>(Week 25) Day 1</t>
  </si>
  <si>
    <t>28D Post Last Dose</t>
  </si>
  <si>
    <t>60D Post Last Dose</t>
  </si>
  <si>
    <t xml:space="preserve">Quarterly From Last Dose </t>
  </si>
  <si>
    <t>(-42)</t>
  </si>
  <si>
    <t>-</t>
  </si>
  <si>
    <t>(±2)</t>
  </si>
  <si>
    <t>(±3)</t>
  </si>
  <si>
    <t>(+7)</t>
  </si>
  <si>
    <t>(±7)</t>
  </si>
  <si>
    <t>(±14)</t>
  </si>
  <si>
    <t>Informed Consent</t>
  </si>
  <si>
    <t>Randomization</t>
  </si>
  <si>
    <t>Elritercept Dosing</t>
  </si>
  <si>
    <t>Central Lab Collection, Processing, Venipuncture &amp; Phlebotomy (May include the following labs as applicable: Coagulation Panel, Serum EPO, Hematology, Chemistry, ADA, PK, Serum for circulating biomarkers (clinical), Serum for circulating biomarkers (exploratory), Blood for RNA (exploratory), and Blood for MDS Mutations (exploratory) )</t>
  </si>
  <si>
    <t>Central Lab Collection &amp; Processing: Urinalysis</t>
  </si>
  <si>
    <t>Central Lab Shipping and Handling</t>
  </si>
  <si>
    <t>Initial Physical Exam (Includes: Height, Medical History, MDS Disease and Transfusion History, HIV, HBV, HCV Status, and Vitals Signs)</t>
  </si>
  <si>
    <t>Subsequent Physical Exam (Includes: Weight (except at EOT and Follow-up) and Vital Signs)</t>
  </si>
  <si>
    <t>Vital Signs</t>
  </si>
  <si>
    <t>ECG</t>
  </si>
  <si>
    <t xml:space="preserve">Echocardiogram  </t>
  </si>
  <si>
    <t>INV</t>
  </si>
  <si>
    <t>Adverse Events</t>
  </si>
  <si>
    <t>Concomitant Medications</t>
  </si>
  <si>
    <t>Concomitant Procedures</t>
  </si>
  <si>
    <t>PROs (May include the following as applicable: EORTC QLQ-C30, FACT-An Anemia scale, PGI-S items, EQ-5D-5L, Transfusion Burden Assessment, PGI-C items)</t>
  </si>
  <si>
    <t xml:space="preserve"> EQ-5D-5L</t>
  </si>
  <si>
    <t>MDS Disease Assessment</t>
  </si>
  <si>
    <t>Transfusion Verification</t>
  </si>
  <si>
    <t>Healthcare Resource Utilization</t>
  </si>
  <si>
    <t>Survival and Disease Status</t>
  </si>
  <si>
    <t>Subsequent Treatment</t>
  </si>
  <si>
    <t xml:space="preserve">Procedures Sub Total </t>
  </si>
  <si>
    <t>Non-Procedure Costs</t>
  </si>
  <si>
    <t>Study Coordinator</t>
  </si>
  <si>
    <t>Physician Fee</t>
  </si>
  <si>
    <t xml:space="preserve">Study Nurse </t>
  </si>
  <si>
    <t>Data Entry</t>
  </si>
  <si>
    <t>Pharmacy Dispensing (Elritercept)</t>
  </si>
  <si>
    <t xml:space="preserve">Non Procedures Sub Total </t>
  </si>
  <si>
    <t>Selected Cost Per Visit w/o Overhead Applied</t>
  </si>
  <si>
    <t/>
  </si>
  <si>
    <t>Overhead</t>
  </si>
  <si>
    <t>Selected Cost Per Visit</t>
  </si>
  <si>
    <t>Total Cost Per Subject</t>
  </si>
  <si>
    <t>Estimated Max Total Subject Costs</t>
  </si>
  <si>
    <t>Site Fees (One-time fee inclusive of Overhead)</t>
  </si>
  <si>
    <t>Payment Trigger</t>
  </si>
  <si>
    <t xml:space="preserve"> Payment Frequency</t>
  </si>
  <si>
    <t>Selected Cost</t>
  </si>
  <si>
    <t>Total Selected Cost</t>
  </si>
  <si>
    <t xml:space="preserve">Study Start Up Fee </t>
  </si>
  <si>
    <t xml:space="preserve">Per Schedule A, Autopaid
</t>
  </si>
  <si>
    <t>Pharmacy set-up fee</t>
  </si>
  <si>
    <t>Invoice</t>
  </si>
  <si>
    <t>Lab set-up fee</t>
  </si>
  <si>
    <t>Close-Out Fees (One- time fee inclusive of Overhead)</t>
  </si>
  <si>
    <t xml:space="preserve">Study Close-out Fee </t>
  </si>
  <si>
    <t xml:space="preserve">Completion of Close-Out visit - Invoice </t>
  </si>
  <si>
    <t xml:space="preserve">Pharmacy Close-out fee </t>
  </si>
  <si>
    <t xml:space="preserve">Archiving/Document storage </t>
  </si>
  <si>
    <t>Other Site Fees (inclusive of Overhead)</t>
  </si>
  <si>
    <t xml:space="preserve"> Payment Frequency (Per Patient)</t>
  </si>
  <si>
    <t xml:space="preserve">Total Selected Cost </t>
  </si>
  <si>
    <t>Subject Reconsent</t>
  </si>
  <si>
    <t>Per Occurrence</t>
  </si>
  <si>
    <t xml:space="preserve">Chart Review fee </t>
  </si>
  <si>
    <t>Per report - Invoiceable</t>
  </si>
  <si>
    <t>Invoiceable Fees (inclusive of Overhead)</t>
  </si>
  <si>
    <t>Selected Cost (With OH)</t>
  </si>
  <si>
    <t>Total Selected Cost (With OH)</t>
  </si>
  <si>
    <t>Echocardiogram (Transthoracic) with Interpretation and Report: (To be invoiced at C13D1 and every 6 months thereafter during trial intervention)</t>
  </si>
  <si>
    <t>EDC</t>
  </si>
  <si>
    <t>Echocardiogram (Transesophageal) with Interpretation and Report: (To be invoiced at C13D1 and every 6 months thereafter during trial intervention)</t>
  </si>
  <si>
    <t>Bone Marrow Core Biopsy (Includes Prep Time &amp; Effort) (To be invoiced if applicable at screening, C7D1)</t>
  </si>
  <si>
    <t>Per Occurance</t>
  </si>
  <si>
    <t>Bone Marrow Aspiration (Includes Prep Time &amp; Effort)  (To be invoiced if applicable at screening, C7D1 and C13D1)</t>
  </si>
  <si>
    <t>Peripheral blood smear (To be invoiced if applicable at screening, C7D1, and C13D1)</t>
  </si>
  <si>
    <t>Anesthesia for bone marrow aspiration and/or biopsy (To be invoiced if applicable at screening, C7D1, and C13D1)</t>
  </si>
  <si>
    <t xml:space="preserve">Transfusion Verification - Medical Records Retrieval </t>
  </si>
  <si>
    <t>Conditional Fees (inclusive of Overhead)</t>
  </si>
  <si>
    <t xml:space="preserve">Pregnancy Test Urine </t>
  </si>
  <si>
    <t>Pregnancy Test Serum</t>
  </si>
  <si>
    <t xml:space="preserve">STRAIN Echocardiogram </t>
  </si>
  <si>
    <t>Echocardiogram (Transthoracic) with Interpretation and Report (To be invoiced at screening if repeated to be within the protocol defined timepoint)</t>
  </si>
  <si>
    <t>Echocardiogram (Transesophageal) with Interpretation and Report: (To be invoiced at screening if repeated to be within the protocol defined timepoint)</t>
  </si>
  <si>
    <t>Bone Marrow Core Biopsy (Includes Prep Time &amp; Effort) (To be invoiced if optional biopsy performed at C13D1, at  EOT if &gt;6 months since prior collection and as clinically indicated )</t>
  </si>
  <si>
    <t>Bone Marrow Aspiration (Includes Prep Time &amp; Effort)  (To be invoiced at EOT if &gt;6 months since prior collection and as clinically indicated)</t>
  </si>
  <si>
    <t>Peripheral blood smear (To be invoiced at EOT if &gt;6 months since prior collection and as clinically indicated)</t>
  </si>
  <si>
    <t>Anesthesia for bone marrow aspiration and/or biopsy (To be invoiced at EOT if &gt;6 months since prior collection and as clinically indicated)</t>
  </si>
  <si>
    <t>Hematology Panel (If performed locally)</t>
  </si>
  <si>
    <t>Chemistry Panel (If performed locally)</t>
  </si>
  <si>
    <t>Coagulation Panel (If performed locally)</t>
  </si>
  <si>
    <t>Urinalysis (If performed locally)</t>
  </si>
  <si>
    <t>Tissue Slide Prep (Includes staining, preperation, shipping and handling) (To be invoiced if applicable every 6 months post W49 through EOTx)</t>
  </si>
  <si>
    <t>Epoetin Alfa Dosing</t>
  </si>
  <si>
    <t>Central Lab Collection, Processing, Venipuncture &amp; Phlebotomy (May include the following labs as applicable: Coagulation Panel, Serum EPO, Hematology, Chemistry, Serum for circulating biomarkers (clinical), Serum for circulating biomarkers (exploratory), Blood for RNA (exploratory), and Blood for MDS Mutations (exploratory) )</t>
  </si>
  <si>
    <t>Pharmacy Dispensing (Epoetin Alfa)</t>
  </si>
  <si>
    <r>
      <t xml:space="preserve">SC Administration of Epoetin Alfa (To be invoiced on Day 8, 15 and 22 of every cycle if </t>
    </r>
    <r>
      <rPr>
        <b/>
        <sz val="8"/>
        <color rgb="FF000000"/>
        <rFont val="Times New Roman"/>
        <family val="1"/>
      </rPr>
      <t>administred at the site</t>
    </r>
    <r>
      <rPr>
        <sz val="8"/>
        <color rgb="FF000000"/>
        <rFont val="Times New Roman"/>
        <family val="1"/>
      </rPr>
      <t>)</t>
    </r>
  </si>
  <si>
    <r>
      <t xml:space="preserve">Epoetin Alfa self-administration </t>
    </r>
    <r>
      <rPr>
        <b/>
        <sz val="8"/>
        <color rgb="FF000000"/>
        <rFont val="Times New Roman"/>
        <family val="1"/>
      </rPr>
      <t xml:space="preserve">compliance monitoring </t>
    </r>
    <r>
      <rPr>
        <sz val="8"/>
        <color rgb="FF000000"/>
        <rFont val="Times New Roman"/>
        <family val="1"/>
      </rPr>
      <t xml:space="preserve"> (via the use of a medication diary card or other local tools/procedures available at the investigational site)</t>
    </r>
  </si>
  <si>
    <t>Travel reminbursement (Cost UP TO amount)</t>
  </si>
  <si>
    <t>Dr. Arijit Nag</t>
  </si>
  <si>
    <t>Tata Medical Center</t>
  </si>
  <si>
    <t>Meals (Per Day - 3x)  (Cost UP TO amount)</t>
  </si>
  <si>
    <t>Hotel (Per Night)  (Cost UP TO amount)</t>
  </si>
  <si>
    <t>Meals (Per Day - 3x) (Cost UP TO amount)</t>
  </si>
  <si>
    <t>Hotel (Per Night) (Cost UP TO amount)</t>
  </si>
  <si>
    <t>Travel Reimbursement (Cost Up To amount)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</si>
</sst>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]\ #,##0"/>
    <numFmt numFmtId="167" formatCode="&quot;$&quot;#,##0.00"/>
    <numFmt numFmtId="168" formatCode="#,##0;#,##0;"/>
    <numFmt numFmtId="169" formatCode="[$-409]d\-mmm\-yyyy;@"/>
    <numFmt numFmtId="170" formatCode="_-* #,##0_-;\-* #,##0_-;_-* &quot;-&quot;??_-;_-@_-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8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b/>
      <sz val="8"/>
      <color indexed="8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0"/>
      <name val="Times New Roman"/>
      <family val="1"/>
    </font>
    <font>
      <b/>
      <sz val="8"/>
      <color theme="0" tint="-4.9989318521683403E-2"/>
      <name val="Times New Roman"/>
      <family val="1"/>
    </font>
    <font>
      <sz val="11"/>
      <color rgb="FFFF0000"/>
      <name val="Times New Roman"/>
      <family val="1"/>
    </font>
    <font>
      <sz val="8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0">
    <xf numFmtId="0" fontId="0" fillId="0" borderId="0">
      <alignment vertical="center"/>
    </xf>
    <xf numFmtId="0" fontId="4" fillId="0" borderId="0">
      <alignment horizontal="left" wrapText="1"/>
    </xf>
    <xf numFmtId="165" fontId="5" fillId="0" borderId="0" applyFont="0" applyFill="0" applyBorder="0" applyAlignment="0" applyProtection="0"/>
    <xf numFmtId="0" fontId="3" fillId="0" borderId="0">
      <alignment vertical="center"/>
    </xf>
    <xf numFmtId="169" fontId="3" fillId="0" borderId="0">
      <alignment vertical="center"/>
    </xf>
    <xf numFmtId="164" fontId="6" fillId="0" borderId="0" applyFont="0" applyFill="0" applyBorder="0" applyAlignment="0" applyProtection="0"/>
    <xf numFmtId="169" fontId="2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22" fillId="0" borderId="0"/>
  </cellStyleXfs>
  <cellXfs count="107">
    <xf numFmtId="0" fontId="0" fillId="0" borderId="0" xfId="0">
      <alignment vertical="center"/>
    </xf>
    <xf numFmtId="169" fontId="7" fillId="0" borderId="0" xfId="6" applyFont="1" applyAlignment="1">
      <alignment horizontal="right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9" fontId="7" fillId="0" borderId="0" xfId="1" applyNumberFormat="1" applyFont="1" applyAlignment="1">
      <alignment horizontal="right" vertical="center" wrapText="1"/>
    </xf>
    <xf numFmtId="49" fontId="8" fillId="0" borderId="0" xfId="0" applyNumberFormat="1" applyFont="1" applyAlignment="1">
      <alignment horizontal="left" vertical="center"/>
    </xf>
    <xf numFmtId="1" fontId="8" fillId="3" borderId="0" xfId="0" applyNumberFormat="1" applyFont="1" applyFill="1" applyAlignment="1">
      <alignment horizontal="left" vertical="center"/>
    </xf>
    <xf numFmtId="10" fontId="8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170" fontId="15" fillId="0" borderId="0" xfId="2" applyNumberFormat="1" applyFont="1" applyAlignment="1">
      <alignment vertical="center"/>
    </xf>
    <xf numFmtId="165" fontId="7" fillId="0" borderId="0" xfId="2" applyFont="1" applyAlignment="1">
      <alignment horizontal="right" vertical="center"/>
    </xf>
    <xf numFmtId="170" fontId="11" fillId="0" borderId="0" xfId="2" applyNumberFormat="1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8" fillId="0" borderId="0" xfId="2" applyFont="1" applyBorder="1" applyAlignment="1">
      <alignment horizontal="right" vertical="center"/>
    </xf>
    <xf numFmtId="169" fontId="17" fillId="7" borderId="3" xfId="0" applyNumberFormat="1" applyFont="1" applyFill="1" applyBorder="1" applyAlignment="1">
      <alignment horizontal="center" vertical="center" wrapText="1"/>
    </xf>
    <xf numFmtId="166" fontId="18" fillId="7" borderId="5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166" fontId="18" fillId="7" borderId="1" xfId="0" applyNumberFormat="1" applyFont="1" applyFill="1" applyBorder="1" applyAlignment="1">
      <alignment horizontal="center" vertical="center" wrapText="1"/>
    </xf>
    <xf numFmtId="166" fontId="14" fillId="5" borderId="1" xfId="0" applyNumberFormat="1" applyFont="1" applyFill="1" applyBorder="1" applyAlignment="1">
      <alignment horizontal="right" vertical="top"/>
    </xf>
    <xf numFmtId="165" fontId="7" fillId="8" borderId="6" xfId="2" applyFont="1" applyFill="1" applyBorder="1" applyAlignment="1">
      <alignment horizontal="center" vertical="center"/>
    </xf>
    <xf numFmtId="10" fontId="9" fillId="8" borderId="0" xfId="0" applyNumberFormat="1" applyFont="1" applyFill="1" applyAlignment="1">
      <alignment horizontal="left" vertical="center"/>
    </xf>
    <xf numFmtId="0" fontId="14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8" fontId="8" fillId="5" borderId="0" xfId="0" applyNumberFormat="1" applyFont="1" applyFill="1">
      <alignment vertical="center"/>
    </xf>
    <xf numFmtId="0" fontId="8" fillId="9" borderId="0" xfId="0" applyFont="1" applyFill="1" applyAlignment="1">
      <alignment horizontal="left" vertical="center"/>
    </xf>
    <xf numFmtId="166" fontId="14" fillId="5" borderId="1" xfId="0" applyNumberFormat="1" applyFont="1" applyFill="1" applyBorder="1" applyAlignment="1">
      <alignment horizontal="center" vertical="top"/>
    </xf>
    <xf numFmtId="166" fontId="14" fillId="5" borderId="0" xfId="0" applyNumberFormat="1" applyFont="1" applyFill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16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top" wrapText="1"/>
    </xf>
    <xf numFmtId="0" fontId="14" fillId="4" borderId="6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left"/>
    </xf>
    <xf numFmtId="2" fontId="10" fillId="0" borderId="0" xfId="0" applyNumberFormat="1" applyFont="1">
      <alignment vertical="center"/>
    </xf>
    <xf numFmtId="2" fontId="7" fillId="0" borderId="1" xfId="5" applyNumberFormat="1" applyFont="1" applyFill="1" applyBorder="1" applyAlignment="1">
      <alignment horizontal="center" vertical="center" wrapText="1"/>
    </xf>
    <xf numFmtId="2" fontId="11" fillId="4" borderId="6" xfId="0" applyNumberFormat="1" applyFont="1" applyFill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2" fontId="7" fillId="0" borderId="0" xfId="2" applyNumberFormat="1" applyFont="1" applyAlignment="1">
      <alignment horizontal="center" vertical="center"/>
    </xf>
    <xf numFmtId="2" fontId="11" fillId="0" borderId="0" xfId="2" applyNumberFormat="1" applyFont="1" applyAlignment="1">
      <alignment vertical="center"/>
    </xf>
    <xf numFmtId="2" fontId="8" fillId="0" borderId="8" xfId="2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7" fillId="0" borderId="1" xfId="2" applyNumberFormat="1" applyFont="1" applyBorder="1" applyAlignment="1">
      <alignment horizontal="right" vertical="center"/>
    </xf>
    <xf numFmtId="2" fontId="7" fillId="0" borderId="1" xfId="2" applyNumberFormat="1" applyFont="1" applyBorder="1" applyAlignment="1">
      <alignment horizontal="center" vertical="center"/>
    </xf>
    <xf numFmtId="2" fontId="7" fillId="6" borderId="1" xfId="2" applyNumberFormat="1" applyFont="1" applyFill="1" applyBorder="1" applyAlignment="1">
      <alignment horizontal="right" vertical="center"/>
    </xf>
    <xf numFmtId="2" fontId="21" fillId="0" borderId="0" xfId="0" applyNumberFormat="1" applyFont="1">
      <alignment vertical="center"/>
    </xf>
    <xf numFmtId="2" fontId="7" fillId="6" borderId="1" xfId="2" applyNumberFormat="1" applyFont="1" applyFill="1" applyBorder="1" applyAlignment="1">
      <alignment horizontal="center" vertical="center"/>
    </xf>
    <xf numFmtId="2" fontId="8" fillId="0" borderId="0" xfId="2" applyNumberFormat="1" applyFont="1" applyBorder="1" applyAlignment="1">
      <alignment horizontal="right" vertical="center"/>
    </xf>
    <xf numFmtId="2" fontId="15" fillId="6" borderId="0" xfId="2" applyNumberFormat="1" applyFont="1" applyFill="1" applyAlignment="1">
      <alignment vertical="center"/>
    </xf>
    <xf numFmtId="2" fontId="15" fillId="3" borderId="0" xfId="2" applyNumberFormat="1" applyFont="1" applyFill="1" applyAlignment="1">
      <alignment vertical="center"/>
    </xf>
    <xf numFmtId="2" fontId="9" fillId="0" borderId="1" xfId="5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9" fontId="8" fillId="10" borderId="0" xfId="0" applyNumberFormat="1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167" fontId="20" fillId="0" borderId="0" xfId="0" applyNumberFormat="1" applyFont="1" applyAlignment="1">
      <alignment horizontal="left" vertical="center" wrapText="1"/>
    </xf>
    <xf numFmtId="2" fontId="9" fillId="0" borderId="1" xfId="5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" fontId="8" fillId="5" borderId="0" xfId="0" applyNumberFormat="1" applyFont="1" applyFill="1" applyAlignment="1">
      <alignment horizontal="left" vertical="top"/>
    </xf>
    <xf numFmtId="2" fontId="8" fillId="0" borderId="1" xfId="5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69" fontId="7" fillId="0" borderId="9" xfId="0" applyNumberFormat="1" applyFont="1" applyBorder="1" applyAlignment="1">
      <alignment horizontal="center" vertical="center" wrapText="1"/>
    </xf>
    <xf numFmtId="169" fontId="7" fillId="0" borderId="9" xfId="0" applyNumberFormat="1" applyFont="1" applyBorder="1" applyAlignment="1">
      <alignment horizontal="center" vertical="center"/>
    </xf>
    <xf numFmtId="169" fontId="7" fillId="0" borderId="10" xfId="0" applyNumberFormat="1" applyFont="1" applyBorder="1" applyAlignment="1">
      <alignment horizontal="center" vertical="center" wrapText="1"/>
    </xf>
    <xf numFmtId="169" fontId="7" fillId="0" borderId="11" xfId="0" applyNumberFormat="1" applyFont="1" applyBorder="1" applyAlignment="1">
      <alignment horizontal="center" vertical="center" wrapText="1"/>
    </xf>
    <xf numFmtId="169" fontId="7" fillId="0" borderId="1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2" fontId="13" fillId="0" borderId="10" xfId="0" quotePrefix="1" applyNumberFormat="1" applyFont="1" applyBorder="1" applyAlignment="1">
      <alignment horizontal="center" vertical="center" wrapText="1"/>
    </xf>
    <xf numFmtId="2" fontId="13" fillId="0" borderId="12" xfId="0" quotePrefix="1" applyNumberFormat="1" applyFont="1" applyBorder="1" applyAlignment="1">
      <alignment horizontal="center" vertical="center" wrapText="1"/>
    </xf>
    <xf numFmtId="0" fontId="13" fillId="0" borderId="10" xfId="0" quotePrefix="1" applyFont="1" applyBorder="1" applyAlignment="1">
      <alignment horizontal="center" vertical="center" wrapText="1"/>
    </xf>
    <xf numFmtId="0" fontId="13" fillId="0" borderId="12" xfId="0" quotePrefix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2" fontId="13" fillId="0" borderId="9" xfId="0" quotePrefix="1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6" borderId="1" xfId="0" applyFont="1" applyFill="1" applyBorder="1" applyAlignment="1">
      <alignment horizontal="right" vertical="center"/>
    </xf>
  </cellXfs>
  <cellStyles count="10">
    <cellStyle name="Comma" xfId="2" builtinId="3"/>
    <cellStyle name="Currency" xfId="5" builtinId="4"/>
    <cellStyle name="Normal" xfId="0" builtinId="0"/>
    <cellStyle name="Normal 2" xfId="3" xr:uid="{2AE12569-BC04-43A9-80FC-61A6CED19634}"/>
    <cellStyle name="Normal 2 2 2 2" xfId="6" xr:uid="{CD479D06-F2F0-4E6A-8781-6FF5E622C5DF}"/>
    <cellStyle name="Normal 2 2 2 2 2" xfId="4" xr:uid="{C5D9E7D5-7ABD-4B44-B366-DB2DE5CEE4BB}"/>
    <cellStyle name="Normal 3" xfId="7" xr:uid="{E89F983F-5D68-41C4-A023-4961F84E9A17}"/>
    <cellStyle name="Normal 4" xfId="9" xr:uid="{46CE6FD6-F479-4901-97BB-742E089F13D2}"/>
    <cellStyle name="Percent 2" xfId="8" xr:uid="{F8B8C96F-A996-4F7E-B4C5-CCFA3034FECC}"/>
    <cellStyle name="TextStyle" xfId="1" xr:uid="{00000000-0005-0000-0000-000001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A3AA-4374-418C-8682-F3C7F878B55E}">
  <dimension ref="B1:AE99"/>
  <sheetViews>
    <sheetView topLeftCell="A78" zoomScaleNormal="100" workbookViewId="0">
      <selection activeCell="K94" sqref="K94"/>
    </sheetView>
  </sheetViews>
  <sheetFormatPr defaultColWidth="8.7265625" defaultRowHeight="14" x14ac:dyDescent="0.35"/>
  <cols>
    <col min="1" max="1" width="1.81640625" style="3" customWidth="1"/>
    <col min="2" max="2" width="25" style="3" customWidth="1"/>
    <col min="3" max="3" width="14.54296875" style="3" customWidth="1"/>
    <col min="4" max="4" width="11.54296875" style="3" customWidth="1"/>
    <col min="5" max="5" width="13.1796875" style="3" customWidth="1"/>
    <col min="6" max="6" width="13.453125" style="3" customWidth="1"/>
    <col min="7" max="7" width="11.54296875" style="3" customWidth="1"/>
    <col min="8" max="14" width="9.54296875" style="3" customWidth="1"/>
    <col min="15" max="15" width="13" style="3" customWidth="1"/>
    <col min="16" max="25" width="9.54296875" style="3" customWidth="1"/>
    <col min="26" max="26" width="11.7265625" style="3" customWidth="1"/>
    <col min="27" max="28" width="13" style="3" customWidth="1"/>
    <col min="29" max="29" width="16.453125" style="3" customWidth="1"/>
    <col min="30" max="30" width="11.7265625" style="3" customWidth="1"/>
    <col min="31" max="31" width="8.7265625" style="26"/>
    <col min="32" max="16384" width="8.7265625" style="3"/>
  </cols>
  <sheetData>
    <row r="1" spans="2:31" ht="33.75" customHeight="1" x14ac:dyDescent="0.35">
      <c r="B1" s="1" t="s">
        <v>0</v>
      </c>
      <c r="C1" s="2" t="s">
        <v>1</v>
      </c>
      <c r="D1" s="84" t="s">
        <v>2</v>
      </c>
      <c r="E1" s="84"/>
      <c r="F1" s="84"/>
      <c r="G1" s="84"/>
      <c r="H1" s="84"/>
      <c r="I1" s="44"/>
      <c r="J1" s="44"/>
      <c r="K1" s="44"/>
      <c r="M1" s="44"/>
      <c r="N1" s="44"/>
      <c r="O1" s="44"/>
      <c r="Q1" s="44"/>
      <c r="R1" s="44"/>
      <c r="S1" s="44"/>
      <c r="U1" s="44"/>
      <c r="V1" s="44"/>
      <c r="W1" s="44"/>
      <c r="Y1" s="44"/>
      <c r="Z1" s="44"/>
    </row>
    <row r="2" spans="2:31" x14ac:dyDescent="0.35">
      <c r="B2" s="4" t="s">
        <v>3</v>
      </c>
      <c r="C2" s="39" t="s">
        <v>4</v>
      </c>
      <c r="D2" s="5"/>
    </row>
    <row r="3" spans="2:31" x14ac:dyDescent="0.35">
      <c r="B3" s="4" t="s">
        <v>5</v>
      </c>
      <c r="C3" s="38" t="s">
        <v>140</v>
      </c>
      <c r="D3" s="5"/>
    </row>
    <row r="4" spans="2:31" x14ac:dyDescent="0.35">
      <c r="B4" s="4" t="s">
        <v>6</v>
      </c>
      <c r="C4" s="38" t="s">
        <v>141</v>
      </c>
      <c r="D4" s="5"/>
    </row>
    <row r="5" spans="2:31" x14ac:dyDescent="0.35">
      <c r="B5" s="4" t="s">
        <v>7</v>
      </c>
      <c r="C5" s="82">
        <v>24003</v>
      </c>
      <c r="D5" s="5"/>
    </row>
    <row r="6" spans="2:31" x14ac:dyDescent="0.35">
      <c r="B6" s="4" t="s">
        <v>8</v>
      </c>
      <c r="C6" s="39" t="s">
        <v>9</v>
      </c>
      <c r="D6" s="5"/>
    </row>
    <row r="7" spans="2:31" ht="21" x14ac:dyDescent="0.35">
      <c r="B7" s="6" t="s">
        <v>10</v>
      </c>
      <c r="C7" s="75" t="s">
        <v>11</v>
      </c>
      <c r="D7" s="7"/>
    </row>
    <row r="8" spans="2:31" x14ac:dyDescent="0.35">
      <c r="B8" s="4" t="s">
        <v>12</v>
      </c>
      <c r="C8" s="34">
        <v>0.2</v>
      </c>
    </row>
    <row r="9" spans="2:31" x14ac:dyDescent="0.35">
      <c r="B9" s="4" t="s">
        <v>13</v>
      </c>
      <c r="C9" s="8">
        <v>2</v>
      </c>
      <c r="D9" s="9"/>
      <c r="E9" s="10"/>
    </row>
    <row r="10" spans="2:31" ht="14.5" thickBot="1" x14ac:dyDescent="0.35">
      <c r="B10" s="11"/>
      <c r="C10" s="12"/>
      <c r="D10" s="12"/>
      <c r="E10" s="12"/>
      <c r="F10" s="12"/>
      <c r="G10" s="12"/>
      <c r="H10" s="12"/>
      <c r="I10" s="12"/>
      <c r="J10" s="12"/>
      <c r="K10" s="12"/>
      <c r="M10" s="12"/>
      <c r="N10" s="12"/>
      <c r="O10" s="12"/>
      <c r="Q10" s="12"/>
      <c r="R10" s="12"/>
      <c r="S10" s="12"/>
      <c r="U10" s="12"/>
      <c r="V10" s="12"/>
      <c r="W10" s="12"/>
      <c r="Y10" s="12"/>
      <c r="Z10" s="12"/>
    </row>
    <row r="11" spans="2:31" ht="15" thickTop="1" thickBot="1" x14ac:dyDescent="0.4">
      <c r="B11" s="85" t="s">
        <v>14</v>
      </c>
      <c r="C11" s="86" t="s">
        <v>15</v>
      </c>
      <c r="D11" s="87" t="s">
        <v>16</v>
      </c>
      <c r="E11" s="87" t="s">
        <v>17</v>
      </c>
      <c r="F11" s="13" t="s">
        <v>18</v>
      </c>
      <c r="G11" s="90" t="s">
        <v>19</v>
      </c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2"/>
      <c r="Z11" s="98" t="s">
        <v>20</v>
      </c>
      <c r="AA11" s="90" t="s">
        <v>21</v>
      </c>
      <c r="AB11" s="91"/>
      <c r="AC11" s="92"/>
      <c r="AE11" s="97" t="s">
        <v>22</v>
      </c>
    </row>
    <row r="12" spans="2:31" ht="15" thickTop="1" thickBot="1" x14ac:dyDescent="0.4">
      <c r="B12" s="85"/>
      <c r="C12" s="86"/>
      <c r="D12" s="88"/>
      <c r="E12" s="88"/>
      <c r="F12" s="98" t="s">
        <v>23</v>
      </c>
      <c r="G12" s="90" t="s">
        <v>24</v>
      </c>
      <c r="H12" s="91"/>
      <c r="I12" s="92"/>
      <c r="J12" s="90" t="s">
        <v>25</v>
      </c>
      <c r="K12" s="92"/>
      <c r="L12" s="90" t="s">
        <v>26</v>
      </c>
      <c r="M12" s="91"/>
      <c r="N12" s="92"/>
      <c r="O12" s="90" t="s">
        <v>27</v>
      </c>
      <c r="P12" s="91"/>
      <c r="Q12" s="92"/>
      <c r="R12" s="90" t="s">
        <v>28</v>
      </c>
      <c r="S12" s="92"/>
      <c r="T12" s="90" t="s">
        <v>29</v>
      </c>
      <c r="U12" s="92"/>
      <c r="V12" s="90" t="s">
        <v>30</v>
      </c>
      <c r="W12" s="92"/>
      <c r="X12" s="90" t="s">
        <v>31</v>
      </c>
      <c r="Y12" s="92"/>
      <c r="Z12" s="101"/>
      <c r="AA12" s="90" t="s">
        <v>32</v>
      </c>
      <c r="AB12" s="92"/>
      <c r="AC12" s="13" t="s">
        <v>33</v>
      </c>
      <c r="AE12" s="97"/>
    </row>
    <row r="13" spans="2:31" ht="42" customHeight="1" thickTop="1" thickBot="1" x14ac:dyDescent="0.4">
      <c r="B13" s="85"/>
      <c r="C13" s="86"/>
      <c r="D13" s="88"/>
      <c r="E13" s="88"/>
      <c r="F13" s="99"/>
      <c r="G13" s="13" t="s">
        <v>34</v>
      </c>
      <c r="H13" s="13" t="s">
        <v>35</v>
      </c>
      <c r="I13" s="13" t="s">
        <v>36</v>
      </c>
      <c r="J13" s="13" t="s">
        <v>34</v>
      </c>
      <c r="K13" s="13" t="s">
        <v>36</v>
      </c>
      <c r="L13" s="13" t="s">
        <v>37</v>
      </c>
      <c r="M13" s="13" t="s">
        <v>35</v>
      </c>
      <c r="N13" s="13" t="s">
        <v>36</v>
      </c>
      <c r="O13" s="13" t="s">
        <v>34</v>
      </c>
      <c r="P13" s="13" t="s">
        <v>35</v>
      </c>
      <c r="Q13" s="13" t="s">
        <v>36</v>
      </c>
      <c r="R13" s="13" t="s">
        <v>34</v>
      </c>
      <c r="S13" s="13" t="s">
        <v>36</v>
      </c>
      <c r="T13" s="13" t="s">
        <v>38</v>
      </c>
      <c r="U13" s="13" t="s">
        <v>36</v>
      </c>
      <c r="V13" s="13" t="s">
        <v>34</v>
      </c>
      <c r="W13" s="13" t="s">
        <v>36</v>
      </c>
      <c r="X13" s="13" t="s">
        <v>34</v>
      </c>
      <c r="Y13" s="13" t="s">
        <v>36</v>
      </c>
      <c r="Z13" s="99"/>
      <c r="AA13" s="13" t="s">
        <v>39</v>
      </c>
      <c r="AB13" s="13" t="s">
        <v>40</v>
      </c>
      <c r="AC13" s="13" t="s">
        <v>41</v>
      </c>
      <c r="AE13" s="97"/>
    </row>
    <row r="14" spans="2:31" ht="15.75" customHeight="1" thickTop="1" thickBot="1" x14ac:dyDescent="0.4">
      <c r="B14" s="85"/>
      <c r="C14" s="86"/>
      <c r="D14" s="88"/>
      <c r="E14" s="88"/>
      <c r="F14" s="100" t="s">
        <v>42</v>
      </c>
      <c r="G14" s="93" t="s">
        <v>43</v>
      </c>
      <c r="H14" s="93" t="s">
        <v>44</v>
      </c>
      <c r="I14" s="93" t="s">
        <v>45</v>
      </c>
      <c r="J14" s="95" t="s">
        <v>45</v>
      </c>
      <c r="K14" s="95" t="s">
        <v>45</v>
      </c>
      <c r="L14" s="95" t="s">
        <v>45</v>
      </c>
      <c r="M14" s="93" t="s">
        <v>44</v>
      </c>
      <c r="N14" s="93" t="s">
        <v>45</v>
      </c>
      <c r="O14" s="93" t="s">
        <v>45</v>
      </c>
      <c r="P14" s="93" t="s">
        <v>44</v>
      </c>
      <c r="Q14" s="93" t="s">
        <v>45</v>
      </c>
      <c r="R14" s="93" t="s">
        <v>45</v>
      </c>
      <c r="S14" s="93" t="s">
        <v>45</v>
      </c>
      <c r="T14" s="93" t="s">
        <v>45</v>
      </c>
      <c r="U14" s="93" t="s">
        <v>45</v>
      </c>
      <c r="V14" s="93" t="s">
        <v>45</v>
      </c>
      <c r="W14" s="93" t="s">
        <v>45</v>
      </c>
      <c r="X14" s="93" t="s">
        <v>45</v>
      </c>
      <c r="Y14" s="93" t="s">
        <v>45</v>
      </c>
      <c r="Z14" s="93" t="s">
        <v>46</v>
      </c>
      <c r="AA14" s="95" t="s">
        <v>47</v>
      </c>
      <c r="AB14" s="95" t="s">
        <v>46</v>
      </c>
      <c r="AC14" s="95" t="s">
        <v>48</v>
      </c>
      <c r="AE14" s="97"/>
    </row>
    <row r="15" spans="2:31" ht="15" thickTop="1" thickBot="1" x14ac:dyDescent="0.4">
      <c r="B15" s="85"/>
      <c r="C15" s="86"/>
      <c r="D15" s="89"/>
      <c r="E15" s="89"/>
      <c r="F15" s="100"/>
      <c r="G15" s="94"/>
      <c r="H15" s="94"/>
      <c r="I15" s="94"/>
      <c r="J15" s="96"/>
      <c r="K15" s="96"/>
      <c r="L15" s="96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6"/>
      <c r="AB15" s="96"/>
      <c r="AC15" s="99"/>
      <c r="AE15" s="97"/>
    </row>
    <row r="16" spans="2:31" ht="16.5" customHeight="1" thickTop="1" x14ac:dyDescent="0.35">
      <c r="B16" s="47" t="s">
        <v>49</v>
      </c>
      <c r="C16" s="42">
        <f t="shared" ref="C16:C36" si="0">SUM(F16:AC16)/D16</f>
        <v>1</v>
      </c>
      <c r="D16" s="41">
        <v>2000</v>
      </c>
      <c r="E16" s="33">
        <f>(D16*$C$8)+D16</f>
        <v>2400</v>
      </c>
      <c r="F16" s="55">
        <f>D16</f>
        <v>2000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3"/>
      <c r="AE16" s="56"/>
    </row>
    <row r="17" spans="2:31" ht="16.5" customHeight="1" x14ac:dyDescent="0.35">
      <c r="B17" s="46" t="s">
        <v>50</v>
      </c>
      <c r="C17" s="23">
        <f t="shared" si="0"/>
        <v>1</v>
      </c>
      <c r="D17" s="40">
        <v>2000</v>
      </c>
      <c r="E17" s="33">
        <f t="shared" ref="E17:E30" si="1">(D17*$C$8)+D17</f>
        <v>2400</v>
      </c>
      <c r="F17" s="57"/>
      <c r="G17" s="58">
        <f t="shared" ref="G17:G21" si="2">D17</f>
        <v>2000</v>
      </c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E17" s="56"/>
    </row>
    <row r="18" spans="2:31" x14ac:dyDescent="0.35">
      <c r="B18" s="46" t="s">
        <v>51</v>
      </c>
      <c r="C18" s="23">
        <f>SUM(F18:AC18)/D18</f>
        <v>8</v>
      </c>
      <c r="D18" s="40">
        <v>1900</v>
      </c>
      <c r="E18" s="33">
        <f>(D18*$C$8)+D18</f>
        <v>2280</v>
      </c>
      <c r="F18" s="59"/>
      <c r="G18" s="59">
        <f t="shared" si="2"/>
        <v>1900</v>
      </c>
      <c r="H18" s="59"/>
      <c r="I18" s="59"/>
      <c r="J18" s="59">
        <f>D18</f>
        <v>1900</v>
      </c>
      <c r="K18" s="59"/>
      <c r="L18" s="60">
        <f>D18</f>
        <v>1900</v>
      </c>
      <c r="M18" s="59"/>
      <c r="N18" s="59"/>
      <c r="O18" s="59">
        <f>D18</f>
        <v>1900</v>
      </c>
      <c r="P18" s="59"/>
      <c r="Q18" s="59"/>
      <c r="R18" s="59">
        <f>D18</f>
        <v>1900</v>
      </c>
      <c r="S18" s="59"/>
      <c r="T18" s="59">
        <f>D18</f>
        <v>1900</v>
      </c>
      <c r="U18" s="59"/>
      <c r="V18" s="59">
        <f>D18</f>
        <v>1900</v>
      </c>
      <c r="W18" s="59"/>
      <c r="X18" s="59">
        <f>D18</f>
        <v>1900</v>
      </c>
      <c r="Y18" s="59"/>
      <c r="Z18" s="59"/>
      <c r="AA18" s="59"/>
      <c r="AB18" s="59"/>
      <c r="AC18" s="59"/>
      <c r="AE18" s="56"/>
    </row>
    <row r="19" spans="2:31" ht="124.5" customHeight="1" x14ac:dyDescent="0.35">
      <c r="B19" s="50" t="s">
        <v>52</v>
      </c>
      <c r="C19" s="48">
        <f>SUM(F19:AC19)/D19</f>
        <v>23</v>
      </c>
      <c r="D19" s="40">
        <v>1700</v>
      </c>
      <c r="E19" s="33">
        <f>(D19*$C$8)+D19</f>
        <v>2040</v>
      </c>
      <c r="F19" s="57">
        <f>D19</f>
        <v>1700</v>
      </c>
      <c r="G19" s="57">
        <f t="shared" si="2"/>
        <v>1700</v>
      </c>
      <c r="H19" s="57">
        <f>D19</f>
        <v>1700</v>
      </c>
      <c r="I19" s="57">
        <f>D19</f>
        <v>1700</v>
      </c>
      <c r="J19" s="57">
        <f>D19</f>
        <v>1700</v>
      </c>
      <c r="K19" s="57">
        <f>D19</f>
        <v>1700</v>
      </c>
      <c r="L19" s="57">
        <f>D19</f>
        <v>1700</v>
      </c>
      <c r="M19" s="57">
        <f>D19</f>
        <v>1700</v>
      </c>
      <c r="N19" s="57">
        <f>D19</f>
        <v>1700</v>
      </c>
      <c r="O19" s="57">
        <f>D19</f>
        <v>1700</v>
      </c>
      <c r="P19" s="57">
        <f>D19</f>
        <v>1700</v>
      </c>
      <c r="Q19" s="57">
        <f>D19</f>
        <v>1700</v>
      </c>
      <c r="R19" s="59">
        <f>D19</f>
        <v>1700</v>
      </c>
      <c r="S19" s="57">
        <f>D19</f>
        <v>1700</v>
      </c>
      <c r="T19" s="57">
        <f>D19</f>
        <v>1700</v>
      </c>
      <c r="U19" s="57">
        <f>D19</f>
        <v>1700</v>
      </c>
      <c r="V19" s="57">
        <f>D19</f>
        <v>1700</v>
      </c>
      <c r="W19" s="57">
        <f>D19</f>
        <v>1700</v>
      </c>
      <c r="X19" s="57">
        <f>D19</f>
        <v>1700</v>
      </c>
      <c r="Y19" s="57">
        <f>D19</f>
        <v>1700</v>
      </c>
      <c r="Z19" s="57">
        <f>D19</f>
        <v>1700</v>
      </c>
      <c r="AA19" s="58">
        <f>D19</f>
        <v>1700</v>
      </c>
      <c r="AB19" s="58">
        <f>D19</f>
        <v>1700</v>
      </c>
      <c r="AC19" s="58"/>
      <c r="AE19" s="56"/>
    </row>
    <row r="20" spans="2:31" ht="26.25" customHeight="1" x14ac:dyDescent="0.35">
      <c r="B20" s="50" t="s">
        <v>53</v>
      </c>
      <c r="C20" s="48">
        <f t="shared" si="0"/>
        <v>7</v>
      </c>
      <c r="D20" s="40">
        <v>600</v>
      </c>
      <c r="E20" s="33">
        <f t="shared" si="1"/>
        <v>720</v>
      </c>
      <c r="F20" s="57">
        <f>D20</f>
        <v>600</v>
      </c>
      <c r="G20" s="57">
        <f t="shared" si="2"/>
        <v>600</v>
      </c>
      <c r="H20" s="57"/>
      <c r="I20" s="57"/>
      <c r="J20" s="57">
        <f>D20</f>
        <v>600</v>
      </c>
      <c r="K20" s="57"/>
      <c r="L20" s="57"/>
      <c r="M20" s="57"/>
      <c r="N20" s="57"/>
      <c r="O20" s="57">
        <f>D20</f>
        <v>600</v>
      </c>
      <c r="P20" s="57"/>
      <c r="Q20" s="57"/>
      <c r="R20" s="57"/>
      <c r="S20" s="57"/>
      <c r="T20" s="57">
        <f>D20</f>
        <v>600</v>
      </c>
      <c r="U20" s="57"/>
      <c r="V20" s="57"/>
      <c r="W20" s="57"/>
      <c r="X20" s="57"/>
      <c r="Y20" s="57"/>
      <c r="Z20" s="57">
        <f>D20</f>
        <v>600</v>
      </c>
      <c r="AA20" s="57"/>
      <c r="AB20" s="57">
        <f>D20</f>
        <v>600</v>
      </c>
      <c r="AC20" s="57"/>
      <c r="AE20" s="56"/>
    </row>
    <row r="21" spans="2:31" ht="24.75" customHeight="1" x14ac:dyDescent="0.35">
      <c r="B21" s="50" t="s">
        <v>54</v>
      </c>
      <c r="C21" s="48">
        <f t="shared" si="0"/>
        <v>23</v>
      </c>
      <c r="D21" s="40">
        <v>1300</v>
      </c>
      <c r="E21" s="33">
        <f t="shared" si="1"/>
        <v>1560</v>
      </c>
      <c r="F21" s="57">
        <f>D21</f>
        <v>1300</v>
      </c>
      <c r="G21" s="57">
        <f t="shared" si="2"/>
        <v>1300</v>
      </c>
      <c r="H21" s="57">
        <f>D21</f>
        <v>1300</v>
      </c>
      <c r="I21" s="57">
        <f>D21</f>
        <v>1300</v>
      </c>
      <c r="J21" s="57">
        <f>D21</f>
        <v>1300</v>
      </c>
      <c r="K21" s="57">
        <f>D21</f>
        <v>1300</v>
      </c>
      <c r="L21" s="57">
        <f>D21</f>
        <v>1300</v>
      </c>
      <c r="M21" s="57">
        <f>D21</f>
        <v>1300</v>
      </c>
      <c r="N21" s="57">
        <f>D21</f>
        <v>1300</v>
      </c>
      <c r="O21" s="57">
        <f>D21</f>
        <v>1300</v>
      </c>
      <c r="P21" s="57">
        <f>D21</f>
        <v>1300</v>
      </c>
      <c r="Q21" s="57">
        <f>D21</f>
        <v>1300</v>
      </c>
      <c r="R21" s="57">
        <f>D21</f>
        <v>1300</v>
      </c>
      <c r="S21" s="57">
        <f>D21</f>
        <v>1300</v>
      </c>
      <c r="T21" s="57">
        <f>D21</f>
        <v>1300</v>
      </c>
      <c r="U21" s="57">
        <f>D21</f>
        <v>1300</v>
      </c>
      <c r="V21" s="57">
        <f>D21</f>
        <v>1300</v>
      </c>
      <c r="W21" s="57">
        <f>D21</f>
        <v>1300</v>
      </c>
      <c r="X21" s="57">
        <f>D21</f>
        <v>1300</v>
      </c>
      <c r="Y21" s="57">
        <f>D21</f>
        <v>1300</v>
      </c>
      <c r="Z21" s="57">
        <f>D21</f>
        <v>1300</v>
      </c>
      <c r="AA21" s="58">
        <f>D21</f>
        <v>1300</v>
      </c>
      <c r="AB21" s="58">
        <f>D21</f>
        <v>1300</v>
      </c>
      <c r="AC21" s="58"/>
      <c r="AE21" s="56"/>
    </row>
    <row r="22" spans="2:31" ht="63" customHeight="1" x14ac:dyDescent="0.35">
      <c r="B22" s="50" t="s">
        <v>55</v>
      </c>
      <c r="C22" s="48">
        <f t="shared" si="0"/>
        <v>1</v>
      </c>
      <c r="D22" s="40">
        <v>16000</v>
      </c>
      <c r="E22" s="33">
        <f t="shared" si="1"/>
        <v>19200</v>
      </c>
      <c r="F22" s="57">
        <f>D22</f>
        <v>16000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E22" s="56"/>
    </row>
    <row r="23" spans="2:31" ht="43.5" customHeight="1" x14ac:dyDescent="0.35">
      <c r="B23" s="50" t="s">
        <v>56</v>
      </c>
      <c r="C23" s="48">
        <f t="shared" si="0"/>
        <v>11</v>
      </c>
      <c r="D23" s="40">
        <v>8000</v>
      </c>
      <c r="E23" s="33">
        <f t="shared" si="1"/>
        <v>9600</v>
      </c>
      <c r="F23" s="57"/>
      <c r="G23" s="57">
        <f>D23</f>
        <v>8000</v>
      </c>
      <c r="H23" s="57"/>
      <c r="I23" s="57"/>
      <c r="J23" s="57">
        <f>D23</f>
        <v>8000</v>
      </c>
      <c r="K23" s="57"/>
      <c r="L23" s="57">
        <f>D23</f>
        <v>8000</v>
      </c>
      <c r="M23" s="57"/>
      <c r="N23" s="57"/>
      <c r="O23" s="57">
        <f>D23</f>
        <v>8000</v>
      </c>
      <c r="P23" s="57"/>
      <c r="Q23" s="57"/>
      <c r="R23" s="57">
        <f>D23</f>
        <v>8000</v>
      </c>
      <c r="S23" s="57"/>
      <c r="T23" s="57">
        <f>D23</f>
        <v>8000</v>
      </c>
      <c r="U23" s="57"/>
      <c r="V23" s="57">
        <f>D23</f>
        <v>8000</v>
      </c>
      <c r="W23" s="57"/>
      <c r="X23" s="57">
        <f>D23</f>
        <v>8000</v>
      </c>
      <c r="Y23" s="57"/>
      <c r="Z23" s="57">
        <f>D23</f>
        <v>8000</v>
      </c>
      <c r="AA23" s="57">
        <f>D23</f>
        <v>8000</v>
      </c>
      <c r="AB23" s="57">
        <f>D23</f>
        <v>8000</v>
      </c>
      <c r="AC23" s="57"/>
      <c r="AE23" s="56"/>
    </row>
    <row r="24" spans="2:31" ht="16.5" customHeight="1" x14ac:dyDescent="0.35">
      <c r="B24" s="46" t="s">
        <v>57</v>
      </c>
      <c r="C24" s="48">
        <f t="shared" si="0"/>
        <v>2</v>
      </c>
      <c r="D24" s="40">
        <v>2000</v>
      </c>
      <c r="E24" s="33">
        <f t="shared" si="1"/>
        <v>2400</v>
      </c>
      <c r="F24" s="57"/>
      <c r="G24" s="58"/>
      <c r="H24" s="58">
        <f>D24</f>
        <v>2000</v>
      </c>
      <c r="I24" s="58"/>
      <c r="J24" s="58"/>
      <c r="K24" s="58"/>
      <c r="L24" s="58"/>
      <c r="M24" s="58"/>
      <c r="N24" s="58"/>
      <c r="O24" s="58"/>
      <c r="P24" s="58">
        <f>D24</f>
        <v>2000</v>
      </c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E24" s="56"/>
    </row>
    <row r="25" spans="2:31" ht="16.5" customHeight="1" x14ac:dyDescent="0.35">
      <c r="B25" s="46" t="s">
        <v>58</v>
      </c>
      <c r="C25" s="48">
        <f t="shared" si="0"/>
        <v>4</v>
      </c>
      <c r="D25" s="40">
        <v>2154</v>
      </c>
      <c r="E25" s="33">
        <f t="shared" si="1"/>
        <v>2584.8000000000002</v>
      </c>
      <c r="F25" s="57">
        <f>D25</f>
        <v>2154</v>
      </c>
      <c r="G25" s="57"/>
      <c r="H25" s="58">
        <f>D25</f>
        <v>2154</v>
      </c>
      <c r="I25" s="58"/>
      <c r="J25" s="58"/>
      <c r="K25" s="58"/>
      <c r="L25" s="58"/>
      <c r="M25" s="58"/>
      <c r="N25" s="58"/>
      <c r="O25" s="58"/>
      <c r="P25" s="58">
        <f>D25</f>
        <v>2154</v>
      </c>
      <c r="Q25" s="58"/>
      <c r="R25" s="58"/>
      <c r="S25" s="58"/>
      <c r="T25" s="58"/>
      <c r="U25" s="58"/>
      <c r="V25" s="58"/>
      <c r="W25" s="58"/>
      <c r="X25" s="58"/>
      <c r="Y25" s="58"/>
      <c r="Z25" s="58">
        <f t="shared" ref="Z25:Z30" si="3">D25</f>
        <v>2154</v>
      </c>
      <c r="AA25" s="57"/>
      <c r="AB25" s="57"/>
      <c r="AC25" s="57"/>
      <c r="AE25" s="56"/>
    </row>
    <row r="26" spans="2:31" ht="22.5" customHeight="1" x14ac:dyDescent="0.35">
      <c r="B26" s="46" t="s">
        <v>59</v>
      </c>
      <c r="C26" s="48">
        <f t="shared" si="0"/>
        <v>2</v>
      </c>
      <c r="D26" s="40">
        <v>51000</v>
      </c>
      <c r="E26" s="33">
        <f t="shared" si="1"/>
        <v>61200</v>
      </c>
      <c r="F26" s="57" t="s">
        <v>60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>
        <f>D26</f>
        <v>51000</v>
      </c>
      <c r="U26" s="57"/>
      <c r="V26" s="57"/>
      <c r="W26" s="57"/>
      <c r="X26" s="57" t="s">
        <v>60</v>
      </c>
      <c r="Y26" s="57"/>
      <c r="Z26" s="57">
        <f t="shared" si="3"/>
        <v>51000</v>
      </c>
      <c r="AA26" s="58"/>
      <c r="AB26" s="58"/>
      <c r="AC26" s="58"/>
      <c r="AE26" s="56"/>
    </row>
    <row r="27" spans="2:31" ht="16.5" customHeight="1" x14ac:dyDescent="0.35">
      <c r="B27" s="46" t="s">
        <v>61</v>
      </c>
      <c r="C27" s="48">
        <f t="shared" si="0"/>
        <v>23</v>
      </c>
      <c r="D27" s="40">
        <v>1600</v>
      </c>
      <c r="E27" s="33">
        <f t="shared" si="1"/>
        <v>1920</v>
      </c>
      <c r="F27" s="57">
        <f>D27</f>
        <v>1600</v>
      </c>
      <c r="G27" s="57">
        <f>D27</f>
        <v>1600</v>
      </c>
      <c r="H27" s="57">
        <f>D27</f>
        <v>1600</v>
      </c>
      <c r="I27" s="57">
        <f>D27</f>
        <v>1600</v>
      </c>
      <c r="J27" s="57">
        <f>D27</f>
        <v>1600</v>
      </c>
      <c r="K27" s="57">
        <f>D27</f>
        <v>1600</v>
      </c>
      <c r="L27" s="57">
        <f>D27</f>
        <v>1600</v>
      </c>
      <c r="M27" s="57">
        <f>D27</f>
        <v>1600</v>
      </c>
      <c r="N27" s="57">
        <f>D27</f>
        <v>1600</v>
      </c>
      <c r="O27" s="57">
        <f>D27</f>
        <v>1600</v>
      </c>
      <c r="P27" s="57">
        <f>D27</f>
        <v>1600</v>
      </c>
      <c r="Q27" s="57">
        <f>D27</f>
        <v>1600</v>
      </c>
      <c r="R27" s="57">
        <f>D27</f>
        <v>1600</v>
      </c>
      <c r="S27" s="57">
        <f>D27</f>
        <v>1600</v>
      </c>
      <c r="T27" s="57">
        <f>D27</f>
        <v>1600</v>
      </c>
      <c r="U27" s="57">
        <f>D27</f>
        <v>1600</v>
      </c>
      <c r="V27" s="57">
        <f>D27</f>
        <v>1600</v>
      </c>
      <c r="W27" s="57">
        <f>D27</f>
        <v>1600</v>
      </c>
      <c r="X27" s="57">
        <f>D27</f>
        <v>1600</v>
      </c>
      <c r="Y27" s="57">
        <f>D27</f>
        <v>1600</v>
      </c>
      <c r="Z27" s="57">
        <f t="shared" si="3"/>
        <v>1600</v>
      </c>
      <c r="AA27" s="58">
        <f>D27</f>
        <v>1600</v>
      </c>
      <c r="AB27" s="58">
        <f>D27</f>
        <v>1600</v>
      </c>
      <c r="AC27" s="58"/>
      <c r="AE27" s="56"/>
    </row>
    <row r="28" spans="2:31" ht="16.5" customHeight="1" x14ac:dyDescent="0.35">
      <c r="B28" s="46" t="s">
        <v>62</v>
      </c>
      <c r="C28" s="48">
        <f t="shared" si="0"/>
        <v>23</v>
      </c>
      <c r="D28" s="40">
        <v>1200</v>
      </c>
      <c r="E28" s="33">
        <f t="shared" si="1"/>
        <v>1440</v>
      </c>
      <c r="F28" s="57">
        <f>D28</f>
        <v>1200</v>
      </c>
      <c r="G28" s="57">
        <f>D28</f>
        <v>1200</v>
      </c>
      <c r="H28" s="57">
        <f>D28</f>
        <v>1200</v>
      </c>
      <c r="I28" s="57">
        <f>D28</f>
        <v>1200</v>
      </c>
      <c r="J28" s="57">
        <f>D28</f>
        <v>1200</v>
      </c>
      <c r="K28" s="57">
        <f>D28</f>
        <v>1200</v>
      </c>
      <c r="L28" s="57">
        <f>D28</f>
        <v>1200</v>
      </c>
      <c r="M28" s="57">
        <f>D28</f>
        <v>1200</v>
      </c>
      <c r="N28" s="57">
        <f>D28</f>
        <v>1200</v>
      </c>
      <c r="O28" s="57">
        <f>D28</f>
        <v>1200</v>
      </c>
      <c r="P28" s="57">
        <f>D28</f>
        <v>1200</v>
      </c>
      <c r="Q28" s="57">
        <f>D28</f>
        <v>1200</v>
      </c>
      <c r="R28" s="57">
        <f>D28</f>
        <v>1200</v>
      </c>
      <c r="S28" s="57">
        <f>D28</f>
        <v>1200</v>
      </c>
      <c r="T28" s="57">
        <f>D28</f>
        <v>1200</v>
      </c>
      <c r="U28" s="57">
        <f>D28</f>
        <v>1200</v>
      </c>
      <c r="V28" s="57">
        <f>D28</f>
        <v>1200</v>
      </c>
      <c r="W28" s="57">
        <f>D28</f>
        <v>1200</v>
      </c>
      <c r="X28" s="57">
        <f>D28</f>
        <v>1200</v>
      </c>
      <c r="Y28" s="57">
        <f>D28</f>
        <v>1200</v>
      </c>
      <c r="Z28" s="57">
        <f t="shared" si="3"/>
        <v>1200</v>
      </c>
      <c r="AA28" s="58">
        <f>D28</f>
        <v>1200</v>
      </c>
      <c r="AB28" s="58">
        <f>D28</f>
        <v>1200</v>
      </c>
      <c r="AC28" s="57"/>
      <c r="AE28" s="56"/>
    </row>
    <row r="29" spans="2:31" ht="16.5" customHeight="1" x14ac:dyDescent="0.35">
      <c r="B29" s="46" t="s">
        <v>63</v>
      </c>
      <c r="C29" s="48">
        <f t="shared" si="0"/>
        <v>23</v>
      </c>
      <c r="D29" s="40">
        <v>1200</v>
      </c>
      <c r="E29" s="33">
        <f t="shared" si="1"/>
        <v>1440</v>
      </c>
      <c r="F29" s="57">
        <f>D29</f>
        <v>1200</v>
      </c>
      <c r="G29" s="57">
        <f>D29</f>
        <v>1200</v>
      </c>
      <c r="H29" s="57">
        <f>D29</f>
        <v>1200</v>
      </c>
      <c r="I29" s="57">
        <f>D29</f>
        <v>1200</v>
      </c>
      <c r="J29" s="57">
        <f>D29</f>
        <v>1200</v>
      </c>
      <c r="K29" s="57">
        <f>D29</f>
        <v>1200</v>
      </c>
      <c r="L29" s="57">
        <f>D29</f>
        <v>1200</v>
      </c>
      <c r="M29" s="57">
        <f>D29</f>
        <v>1200</v>
      </c>
      <c r="N29" s="57">
        <f>D29</f>
        <v>1200</v>
      </c>
      <c r="O29" s="57">
        <f>D29</f>
        <v>1200</v>
      </c>
      <c r="P29" s="57">
        <f>D29</f>
        <v>1200</v>
      </c>
      <c r="Q29" s="57">
        <f>D29</f>
        <v>1200</v>
      </c>
      <c r="R29" s="57">
        <f>D29</f>
        <v>1200</v>
      </c>
      <c r="S29" s="57">
        <f>D29</f>
        <v>1200</v>
      </c>
      <c r="T29" s="57">
        <f>D29</f>
        <v>1200</v>
      </c>
      <c r="U29" s="57">
        <f>D29</f>
        <v>1200</v>
      </c>
      <c r="V29" s="57">
        <f>D29</f>
        <v>1200</v>
      </c>
      <c r="W29" s="57">
        <f>D29</f>
        <v>1200</v>
      </c>
      <c r="X29" s="57">
        <f>D29</f>
        <v>1200</v>
      </c>
      <c r="Y29" s="57">
        <f>D29</f>
        <v>1200</v>
      </c>
      <c r="Z29" s="57">
        <f t="shared" si="3"/>
        <v>1200</v>
      </c>
      <c r="AA29" s="58">
        <f>D29</f>
        <v>1200</v>
      </c>
      <c r="AB29" s="58">
        <f>D29</f>
        <v>1200</v>
      </c>
      <c r="AC29" s="58"/>
      <c r="AE29" s="56"/>
    </row>
    <row r="30" spans="2:31" ht="72" customHeight="1" x14ac:dyDescent="0.35">
      <c r="B30" s="46" t="s">
        <v>64</v>
      </c>
      <c r="C30" s="48">
        <f t="shared" si="0"/>
        <v>10</v>
      </c>
      <c r="D30" s="40">
        <v>3500</v>
      </c>
      <c r="E30" s="33">
        <f t="shared" si="1"/>
        <v>4200</v>
      </c>
      <c r="F30" s="57">
        <f>D30</f>
        <v>3500</v>
      </c>
      <c r="G30" s="58">
        <f>D30</f>
        <v>3500</v>
      </c>
      <c r="H30" s="58"/>
      <c r="I30" s="58"/>
      <c r="J30" s="58">
        <f>D30</f>
        <v>3500</v>
      </c>
      <c r="K30" s="58"/>
      <c r="L30" s="58">
        <f>D30</f>
        <v>3500</v>
      </c>
      <c r="M30" s="58"/>
      <c r="N30" s="58"/>
      <c r="O30" s="58">
        <f>D30</f>
        <v>3500</v>
      </c>
      <c r="P30" s="58"/>
      <c r="Q30" s="58"/>
      <c r="R30" s="58">
        <f>D30</f>
        <v>3500</v>
      </c>
      <c r="S30" s="58"/>
      <c r="T30" s="58">
        <f>D30</f>
        <v>3500</v>
      </c>
      <c r="U30" s="58"/>
      <c r="V30" s="58">
        <f>D30</f>
        <v>3500</v>
      </c>
      <c r="W30" s="58"/>
      <c r="X30" s="58">
        <f>D30</f>
        <v>3500</v>
      </c>
      <c r="Y30" s="58"/>
      <c r="Z30" s="58">
        <f t="shared" si="3"/>
        <v>3500</v>
      </c>
      <c r="AA30" s="58"/>
      <c r="AB30" s="58"/>
      <c r="AC30" s="58"/>
      <c r="AE30" s="56"/>
    </row>
    <row r="31" spans="2:31" ht="16.5" customHeight="1" x14ac:dyDescent="0.35">
      <c r="B31" s="50" t="s">
        <v>65</v>
      </c>
      <c r="C31" s="48">
        <f>SUM(F31:AC31)/D31</f>
        <v>3</v>
      </c>
      <c r="D31" s="40">
        <v>1400</v>
      </c>
      <c r="E31" s="33">
        <f>(D31*$C$8)+D31</f>
        <v>1680</v>
      </c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8"/>
      <c r="AA31" s="58">
        <f>D31</f>
        <v>1400</v>
      </c>
      <c r="AB31" s="58">
        <f>D31</f>
        <v>1400</v>
      </c>
      <c r="AC31" s="58">
        <f>D31</f>
        <v>1400</v>
      </c>
      <c r="AE31" s="56"/>
    </row>
    <row r="32" spans="2:31" ht="16.5" customHeight="1" x14ac:dyDescent="0.35">
      <c r="B32" s="50" t="s">
        <v>66</v>
      </c>
      <c r="C32" s="48">
        <f>SUM(F32:AC32)/D32</f>
        <v>3</v>
      </c>
      <c r="D32" s="40">
        <v>5600</v>
      </c>
      <c r="E32" s="33">
        <f>(D32*$C$8)+D32</f>
        <v>6720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8">
        <f t="shared" ref="T32" si="4">D32</f>
        <v>5600</v>
      </c>
      <c r="U32" s="57"/>
      <c r="V32" s="57"/>
      <c r="W32" s="57"/>
      <c r="X32" s="58">
        <f t="shared" ref="X32" si="5">D32</f>
        <v>5600</v>
      </c>
      <c r="Y32" s="57"/>
      <c r="Z32" s="58">
        <f t="shared" ref="Z32" si="6">D32</f>
        <v>5600</v>
      </c>
      <c r="AA32" s="57"/>
      <c r="AB32" s="57"/>
      <c r="AC32" s="57"/>
      <c r="AE32" s="56"/>
    </row>
    <row r="33" spans="2:31" ht="16.5" customHeight="1" x14ac:dyDescent="0.35">
      <c r="B33" s="50" t="s">
        <v>67</v>
      </c>
      <c r="C33" s="48">
        <f>SUM(F33:AC33)/D33</f>
        <v>20</v>
      </c>
      <c r="D33" s="40">
        <v>1300</v>
      </c>
      <c r="E33" s="33">
        <f>(D33*$C$8)+D33</f>
        <v>1560</v>
      </c>
      <c r="F33" s="57"/>
      <c r="G33" s="57">
        <f>D33</f>
        <v>1300</v>
      </c>
      <c r="H33" s="57">
        <f>D33</f>
        <v>1300</v>
      </c>
      <c r="I33" s="57">
        <f>D33</f>
        <v>1300</v>
      </c>
      <c r="J33" s="57">
        <f>D33</f>
        <v>1300</v>
      </c>
      <c r="K33" s="57">
        <f>D33</f>
        <v>1300</v>
      </c>
      <c r="L33" s="57">
        <f>D33</f>
        <v>1300</v>
      </c>
      <c r="M33" s="57">
        <f>D33</f>
        <v>1300</v>
      </c>
      <c r="N33" s="57">
        <f>D33</f>
        <v>1300</v>
      </c>
      <c r="O33" s="57">
        <f>D33</f>
        <v>1300</v>
      </c>
      <c r="P33" s="57">
        <f>D33</f>
        <v>1300</v>
      </c>
      <c r="Q33" s="57">
        <f>D33</f>
        <v>1300</v>
      </c>
      <c r="R33" s="57">
        <f>D33</f>
        <v>1300</v>
      </c>
      <c r="S33" s="58">
        <f>D33</f>
        <v>1300</v>
      </c>
      <c r="T33" s="57">
        <f>D33</f>
        <v>1300</v>
      </c>
      <c r="U33" s="57">
        <f>D33</f>
        <v>1300</v>
      </c>
      <c r="V33" s="57">
        <f>D33</f>
        <v>1300</v>
      </c>
      <c r="W33" s="57">
        <f>D33</f>
        <v>1300</v>
      </c>
      <c r="X33" s="57">
        <f>D33</f>
        <v>1300</v>
      </c>
      <c r="Y33" s="57">
        <f>D33</f>
        <v>1300</v>
      </c>
      <c r="Z33" s="57">
        <f>D33</f>
        <v>1300</v>
      </c>
      <c r="AA33" s="58"/>
      <c r="AB33" s="58"/>
      <c r="AC33" s="58"/>
      <c r="AD33" s="53"/>
      <c r="AE33" s="58"/>
    </row>
    <row r="34" spans="2:31" ht="16.5" customHeight="1" x14ac:dyDescent="0.35">
      <c r="B34" s="50" t="s">
        <v>68</v>
      </c>
      <c r="C34" s="48">
        <f t="shared" si="0"/>
        <v>8</v>
      </c>
      <c r="D34" s="40">
        <v>1300</v>
      </c>
      <c r="E34" s="33">
        <f t="shared" ref="E34:E36" si="7">(D34*$C$8)+D34</f>
        <v>1560</v>
      </c>
      <c r="F34" s="57"/>
      <c r="G34" s="57"/>
      <c r="H34" s="57"/>
      <c r="I34" s="57"/>
      <c r="J34" s="58">
        <f>D34</f>
        <v>1300</v>
      </c>
      <c r="K34" s="58"/>
      <c r="L34" s="58">
        <f>D34</f>
        <v>1300</v>
      </c>
      <c r="M34" s="58"/>
      <c r="N34" s="58"/>
      <c r="O34" s="58">
        <f>D34</f>
        <v>1300</v>
      </c>
      <c r="P34" s="58"/>
      <c r="Q34" s="58"/>
      <c r="R34" s="58">
        <f>D34</f>
        <v>1300</v>
      </c>
      <c r="S34" s="58"/>
      <c r="T34" s="58">
        <f>D34</f>
        <v>1300</v>
      </c>
      <c r="U34" s="58"/>
      <c r="V34" s="58">
        <f>D34</f>
        <v>1300</v>
      </c>
      <c r="W34" s="58"/>
      <c r="X34" s="58">
        <f>D34</f>
        <v>1300</v>
      </c>
      <c r="Y34" s="58"/>
      <c r="Z34" s="58">
        <f>D34</f>
        <v>1300</v>
      </c>
      <c r="AA34" s="57"/>
      <c r="AB34" s="57"/>
      <c r="AC34" s="57"/>
      <c r="AD34" s="53"/>
      <c r="AE34" s="57"/>
    </row>
    <row r="35" spans="2:31" ht="16.5" customHeight="1" x14ac:dyDescent="0.35">
      <c r="B35" s="50" t="s">
        <v>69</v>
      </c>
      <c r="C35" s="48">
        <f t="shared" si="0"/>
        <v>1</v>
      </c>
      <c r="D35" s="40">
        <v>2000</v>
      </c>
      <c r="E35" s="33">
        <f t="shared" si="7"/>
        <v>2400</v>
      </c>
      <c r="F35" s="57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>
        <f>D35</f>
        <v>2000</v>
      </c>
      <c r="AD35" s="53"/>
      <c r="AE35" s="58"/>
    </row>
    <row r="36" spans="2:31" ht="16.5" customHeight="1" x14ac:dyDescent="0.35">
      <c r="B36" s="50" t="s">
        <v>70</v>
      </c>
      <c r="C36" s="48">
        <f t="shared" si="0"/>
        <v>1</v>
      </c>
      <c r="D36" s="40">
        <v>2000</v>
      </c>
      <c r="E36" s="33">
        <f t="shared" si="7"/>
        <v>2400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>
        <f>D36</f>
        <v>2000</v>
      </c>
      <c r="AD36" s="53"/>
      <c r="AE36" s="57"/>
    </row>
    <row r="37" spans="2:31" x14ac:dyDescent="0.35">
      <c r="B37" s="102" t="s">
        <v>71</v>
      </c>
      <c r="C37" s="103"/>
      <c r="D37" s="103"/>
      <c r="E37" s="103"/>
      <c r="F37" s="61">
        <f t="shared" ref="F37:AC37" si="8">SUM(F16:F36)</f>
        <v>31254</v>
      </c>
      <c r="G37" s="61">
        <f t="shared" si="8"/>
        <v>24300</v>
      </c>
      <c r="H37" s="61">
        <f t="shared" si="8"/>
        <v>12454</v>
      </c>
      <c r="I37" s="61">
        <f t="shared" si="8"/>
        <v>8300</v>
      </c>
      <c r="J37" s="61">
        <f t="shared" si="8"/>
        <v>23600</v>
      </c>
      <c r="K37" s="61">
        <f t="shared" si="8"/>
        <v>8300</v>
      </c>
      <c r="L37" s="61">
        <f t="shared" si="8"/>
        <v>23000</v>
      </c>
      <c r="M37" s="61">
        <f t="shared" si="8"/>
        <v>8300</v>
      </c>
      <c r="N37" s="61">
        <f t="shared" si="8"/>
        <v>8300</v>
      </c>
      <c r="O37" s="61">
        <f t="shared" si="8"/>
        <v>23600</v>
      </c>
      <c r="P37" s="61">
        <f t="shared" si="8"/>
        <v>12454</v>
      </c>
      <c r="Q37" s="61">
        <f t="shared" si="8"/>
        <v>8300</v>
      </c>
      <c r="R37" s="61">
        <f t="shared" si="8"/>
        <v>23000</v>
      </c>
      <c r="S37" s="61">
        <f t="shared" si="8"/>
        <v>8300</v>
      </c>
      <c r="T37" s="61">
        <f t="shared" si="8"/>
        <v>80200</v>
      </c>
      <c r="U37" s="61">
        <f t="shared" si="8"/>
        <v>8300</v>
      </c>
      <c r="V37" s="61">
        <f t="shared" si="8"/>
        <v>23000</v>
      </c>
      <c r="W37" s="61">
        <f t="shared" si="8"/>
        <v>8300</v>
      </c>
      <c r="X37" s="61">
        <f t="shared" si="8"/>
        <v>28600</v>
      </c>
      <c r="Y37" s="61">
        <f t="shared" si="8"/>
        <v>8300</v>
      </c>
      <c r="Z37" s="61">
        <f t="shared" si="8"/>
        <v>80454</v>
      </c>
      <c r="AA37" s="61">
        <f t="shared" si="8"/>
        <v>16400</v>
      </c>
      <c r="AB37" s="61">
        <f t="shared" si="8"/>
        <v>17000</v>
      </c>
      <c r="AC37" s="61">
        <f t="shared" si="8"/>
        <v>5400</v>
      </c>
      <c r="AD37" s="53"/>
      <c r="AE37" s="61">
        <f>SUM(AE16:AE36)</f>
        <v>0</v>
      </c>
    </row>
    <row r="38" spans="2:31" ht="14.5" thickBot="1" x14ac:dyDescent="0.4">
      <c r="B38" s="4"/>
      <c r="C38" s="14"/>
      <c r="D38" s="14"/>
      <c r="E38" s="15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2:31" ht="15" thickTop="1" thickBot="1" x14ac:dyDescent="0.4">
      <c r="B39" s="85" t="s">
        <v>72</v>
      </c>
      <c r="C39" s="86" t="s">
        <v>15</v>
      </c>
      <c r="D39" s="87" t="s">
        <v>16</v>
      </c>
      <c r="E39" s="87" t="s">
        <v>17</v>
      </c>
      <c r="F39" s="13" t="s">
        <v>18</v>
      </c>
      <c r="G39" s="90" t="s">
        <v>19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2"/>
      <c r="Z39" s="98" t="s">
        <v>20</v>
      </c>
      <c r="AA39" s="90" t="s">
        <v>21</v>
      </c>
      <c r="AB39" s="91"/>
      <c r="AC39" s="92"/>
      <c r="AE39" s="97" t="s">
        <v>22</v>
      </c>
    </row>
    <row r="40" spans="2:31" ht="15" thickTop="1" thickBot="1" x14ac:dyDescent="0.4">
      <c r="B40" s="85"/>
      <c r="C40" s="86"/>
      <c r="D40" s="88"/>
      <c r="E40" s="88"/>
      <c r="F40" s="98" t="s">
        <v>23</v>
      </c>
      <c r="G40" s="90" t="s">
        <v>24</v>
      </c>
      <c r="H40" s="91"/>
      <c r="I40" s="92"/>
      <c r="J40" s="90" t="s">
        <v>25</v>
      </c>
      <c r="K40" s="92"/>
      <c r="L40" s="90" t="s">
        <v>26</v>
      </c>
      <c r="M40" s="91"/>
      <c r="N40" s="92"/>
      <c r="O40" s="90" t="s">
        <v>27</v>
      </c>
      <c r="P40" s="91"/>
      <c r="Q40" s="92"/>
      <c r="R40" s="90" t="s">
        <v>28</v>
      </c>
      <c r="S40" s="92"/>
      <c r="T40" s="90" t="s">
        <v>29</v>
      </c>
      <c r="U40" s="92"/>
      <c r="V40" s="90" t="s">
        <v>30</v>
      </c>
      <c r="W40" s="92"/>
      <c r="X40" s="90" t="s">
        <v>31</v>
      </c>
      <c r="Y40" s="92"/>
      <c r="Z40" s="101"/>
      <c r="AA40" s="90" t="s">
        <v>32</v>
      </c>
      <c r="AB40" s="92"/>
      <c r="AC40" s="13" t="s">
        <v>33</v>
      </c>
      <c r="AE40" s="97"/>
    </row>
    <row r="41" spans="2:31" ht="40.5" customHeight="1" thickTop="1" thickBot="1" x14ac:dyDescent="0.4">
      <c r="B41" s="85"/>
      <c r="C41" s="86"/>
      <c r="D41" s="88"/>
      <c r="E41" s="88"/>
      <c r="F41" s="99"/>
      <c r="G41" s="13" t="s">
        <v>34</v>
      </c>
      <c r="H41" s="13" t="s">
        <v>35</v>
      </c>
      <c r="I41" s="13" t="s">
        <v>36</v>
      </c>
      <c r="J41" s="13" t="s">
        <v>34</v>
      </c>
      <c r="K41" s="13" t="s">
        <v>36</v>
      </c>
      <c r="L41" s="13" t="s">
        <v>37</v>
      </c>
      <c r="M41" s="13" t="s">
        <v>35</v>
      </c>
      <c r="N41" s="13" t="s">
        <v>36</v>
      </c>
      <c r="O41" s="13" t="s">
        <v>34</v>
      </c>
      <c r="P41" s="13" t="s">
        <v>35</v>
      </c>
      <c r="Q41" s="13" t="s">
        <v>36</v>
      </c>
      <c r="R41" s="13" t="s">
        <v>34</v>
      </c>
      <c r="S41" s="13" t="s">
        <v>36</v>
      </c>
      <c r="T41" s="13" t="s">
        <v>38</v>
      </c>
      <c r="U41" s="13" t="s">
        <v>36</v>
      </c>
      <c r="V41" s="13" t="s">
        <v>34</v>
      </c>
      <c r="W41" s="13" t="s">
        <v>36</v>
      </c>
      <c r="X41" s="13" t="s">
        <v>34</v>
      </c>
      <c r="Y41" s="13" t="s">
        <v>36</v>
      </c>
      <c r="Z41" s="99"/>
      <c r="AA41" s="13" t="s">
        <v>39</v>
      </c>
      <c r="AB41" s="13" t="s">
        <v>40</v>
      </c>
      <c r="AC41" s="13" t="s">
        <v>41</v>
      </c>
      <c r="AE41" s="97"/>
    </row>
    <row r="42" spans="2:31" ht="15" thickTop="1" thickBot="1" x14ac:dyDescent="0.4">
      <c r="B42" s="85"/>
      <c r="C42" s="86"/>
      <c r="D42" s="88"/>
      <c r="E42" s="88"/>
      <c r="F42" s="100" t="s">
        <v>42</v>
      </c>
      <c r="G42" s="93" t="s">
        <v>43</v>
      </c>
      <c r="H42" s="93" t="s">
        <v>44</v>
      </c>
      <c r="I42" s="93" t="s">
        <v>45</v>
      </c>
      <c r="J42" s="95" t="s">
        <v>45</v>
      </c>
      <c r="K42" s="95" t="s">
        <v>45</v>
      </c>
      <c r="L42" s="95" t="s">
        <v>45</v>
      </c>
      <c r="M42" s="93" t="s">
        <v>44</v>
      </c>
      <c r="N42" s="93" t="s">
        <v>45</v>
      </c>
      <c r="O42" s="93" t="s">
        <v>45</v>
      </c>
      <c r="P42" s="93" t="s">
        <v>44</v>
      </c>
      <c r="Q42" s="93" t="s">
        <v>45</v>
      </c>
      <c r="R42" s="93" t="s">
        <v>45</v>
      </c>
      <c r="S42" s="93" t="s">
        <v>45</v>
      </c>
      <c r="T42" s="93" t="s">
        <v>45</v>
      </c>
      <c r="U42" s="93" t="s">
        <v>45</v>
      </c>
      <c r="V42" s="93" t="s">
        <v>45</v>
      </c>
      <c r="W42" s="93" t="s">
        <v>45</v>
      </c>
      <c r="X42" s="93" t="s">
        <v>45</v>
      </c>
      <c r="Y42" s="93" t="s">
        <v>45</v>
      </c>
      <c r="Z42" s="93" t="s">
        <v>46</v>
      </c>
      <c r="AA42" s="95" t="s">
        <v>47</v>
      </c>
      <c r="AB42" s="95" t="s">
        <v>46</v>
      </c>
      <c r="AC42" s="95" t="s">
        <v>48</v>
      </c>
      <c r="AE42" s="97"/>
    </row>
    <row r="43" spans="2:31" ht="15" thickTop="1" thickBot="1" x14ac:dyDescent="0.4">
      <c r="B43" s="85"/>
      <c r="C43" s="86"/>
      <c r="D43" s="89"/>
      <c r="E43" s="89"/>
      <c r="F43" s="100"/>
      <c r="G43" s="94"/>
      <c r="H43" s="94"/>
      <c r="I43" s="94"/>
      <c r="J43" s="96"/>
      <c r="K43" s="96"/>
      <c r="L43" s="96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6"/>
      <c r="AB43" s="96"/>
      <c r="AC43" s="99"/>
      <c r="AE43" s="97"/>
    </row>
    <row r="44" spans="2:31" ht="14.5" thickTop="1" x14ac:dyDescent="0.35">
      <c r="B44" s="47" t="s">
        <v>73</v>
      </c>
      <c r="C44" s="23">
        <f t="shared" ref="C44:C48" si="9">SUM(F44:AC44)/D44</f>
        <v>24</v>
      </c>
      <c r="D44" s="32">
        <v>4000</v>
      </c>
      <c r="E44" s="33">
        <f t="shared" ref="E44:E48" si="10">(D44*$C$8)+D44</f>
        <v>4800</v>
      </c>
      <c r="F44" s="59">
        <f>D44</f>
        <v>4000</v>
      </c>
      <c r="G44" s="59">
        <f>D44</f>
        <v>4000</v>
      </c>
      <c r="H44" s="59">
        <f>D44</f>
        <v>4000</v>
      </c>
      <c r="I44" s="59">
        <f>D44</f>
        <v>4000</v>
      </c>
      <c r="J44" s="59">
        <f>D44</f>
        <v>4000</v>
      </c>
      <c r="K44" s="59">
        <f>D44</f>
        <v>4000</v>
      </c>
      <c r="L44" s="59">
        <f>D44</f>
        <v>4000</v>
      </c>
      <c r="M44" s="59">
        <f>D44</f>
        <v>4000</v>
      </c>
      <c r="N44" s="59">
        <f>D44</f>
        <v>4000</v>
      </c>
      <c r="O44" s="59">
        <f>D44</f>
        <v>4000</v>
      </c>
      <c r="P44" s="59">
        <f>D44</f>
        <v>4000</v>
      </c>
      <c r="Q44" s="59">
        <f>D44</f>
        <v>4000</v>
      </c>
      <c r="R44" s="59">
        <f>D44</f>
        <v>4000</v>
      </c>
      <c r="S44" s="59">
        <f>D44</f>
        <v>4000</v>
      </c>
      <c r="T44" s="59">
        <f>D44</f>
        <v>4000</v>
      </c>
      <c r="U44" s="59">
        <f>D44</f>
        <v>4000</v>
      </c>
      <c r="V44" s="59">
        <f>D44</f>
        <v>4000</v>
      </c>
      <c r="W44" s="59">
        <f>D44</f>
        <v>4000</v>
      </c>
      <c r="X44" s="59">
        <f>D44</f>
        <v>4000</v>
      </c>
      <c r="Y44" s="59">
        <f>D44</f>
        <v>4000</v>
      </c>
      <c r="Z44" s="59">
        <f>D44</f>
        <v>4000</v>
      </c>
      <c r="AA44" s="59">
        <f>D44</f>
        <v>4000</v>
      </c>
      <c r="AB44" s="59">
        <f>D44</f>
        <v>4000</v>
      </c>
      <c r="AC44" s="59">
        <f>D44</f>
        <v>4000</v>
      </c>
      <c r="AD44" s="53"/>
      <c r="AE44" s="56">
        <f>D44</f>
        <v>4000</v>
      </c>
    </row>
    <row r="45" spans="2:31" x14ac:dyDescent="0.35">
      <c r="B45" s="46" t="s">
        <v>74</v>
      </c>
      <c r="C45" s="23">
        <f t="shared" si="9"/>
        <v>23</v>
      </c>
      <c r="D45" s="32">
        <v>9900</v>
      </c>
      <c r="E45" s="33">
        <f t="shared" si="10"/>
        <v>11880</v>
      </c>
      <c r="F45" s="59">
        <f t="shared" ref="F45:F47" si="11">D45</f>
        <v>9900</v>
      </c>
      <c r="G45" s="59">
        <f t="shared" ref="G45:G48" si="12">D45</f>
        <v>9900</v>
      </c>
      <c r="H45" s="59">
        <f t="shared" ref="H45:H47" si="13">D45</f>
        <v>9900</v>
      </c>
      <c r="I45" s="59">
        <f t="shared" ref="I45:I47" si="14">D45</f>
        <v>9900</v>
      </c>
      <c r="J45" s="59">
        <f t="shared" ref="J45:J47" si="15">D45</f>
        <v>9900</v>
      </c>
      <c r="K45" s="59">
        <f t="shared" ref="K45:K47" si="16">D45</f>
        <v>9900</v>
      </c>
      <c r="L45" s="59">
        <f t="shared" ref="L45:L47" si="17">D45</f>
        <v>9900</v>
      </c>
      <c r="M45" s="59">
        <f t="shared" ref="M45:M47" si="18">D45</f>
        <v>9900</v>
      </c>
      <c r="N45" s="59">
        <f t="shared" ref="N45:N47" si="19">D45</f>
        <v>9900</v>
      </c>
      <c r="O45" s="59">
        <f t="shared" ref="O45:O47" si="20">D45</f>
        <v>9900</v>
      </c>
      <c r="P45" s="59">
        <f t="shared" ref="P45:P47" si="21">D45</f>
        <v>9900</v>
      </c>
      <c r="Q45" s="59">
        <f t="shared" ref="Q45:Q47" si="22">D45</f>
        <v>9900</v>
      </c>
      <c r="R45" s="59">
        <f t="shared" ref="R45:R47" si="23">D45</f>
        <v>9900</v>
      </c>
      <c r="S45" s="59">
        <f t="shared" ref="S45:S47" si="24">D45</f>
        <v>9900</v>
      </c>
      <c r="T45" s="59">
        <f t="shared" ref="T45:T47" si="25">D45</f>
        <v>9900</v>
      </c>
      <c r="U45" s="59">
        <f t="shared" ref="U45:U47" si="26">D45</f>
        <v>9900</v>
      </c>
      <c r="V45" s="59">
        <f t="shared" ref="V45:V47" si="27">D45</f>
        <v>9900</v>
      </c>
      <c r="W45" s="59">
        <f t="shared" ref="W45:W47" si="28">D45</f>
        <v>9900</v>
      </c>
      <c r="X45" s="59">
        <f t="shared" ref="X45:X47" si="29">D45</f>
        <v>9900</v>
      </c>
      <c r="Y45" s="59">
        <f t="shared" ref="Y45:Y47" si="30">D45</f>
        <v>9900</v>
      </c>
      <c r="Z45" s="59">
        <f t="shared" ref="Z45:Z47" si="31">D45</f>
        <v>9900</v>
      </c>
      <c r="AA45" s="59">
        <f t="shared" ref="AA45:AA47" si="32">D45</f>
        <v>9900</v>
      </c>
      <c r="AB45" s="59">
        <f t="shared" ref="AB45:AB47" si="33">D45</f>
        <v>9900</v>
      </c>
      <c r="AC45" s="59"/>
      <c r="AD45" s="53"/>
      <c r="AE45" s="56">
        <f t="shared" ref="AE45:AE47" si="34">D45</f>
        <v>9900</v>
      </c>
    </row>
    <row r="46" spans="2:31" x14ac:dyDescent="0.35">
      <c r="B46" s="46" t="s">
        <v>75</v>
      </c>
      <c r="C46" s="23">
        <f t="shared" si="9"/>
        <v>23</v>
      </c>
      <c r="D46" s="32">
        <v>6100</v>
      </c>
      <c r="E46" s="33">
        <f t="shared" si="10"/>
        <v>7320</v>
      </c>
      <c r="F46" s="59">
        <f t="shared" si="11"/>
        <v>6100</v>
      </c>
      <c r="G46" s="59">
        <f t="shared" si="12"/>
        <v>6100</v>
      </c>
      <c r="H46" s="59">
        <f t="shared" si="13"/>
        <v>6100</v>
      </c>
      <c r="I46" s="59">
        <f t="shared" si="14"/>
        <v>6100</v>
      </c>
      <c r="J46" s="59">
        <f t="shared" si="15"/>
        <v>6100</v>
      </c>
      <c r="K46" s="59">
        <f t="shared" si="16"/>
        <v>6100</v>
      </c>
      <c r="L46" s="59">
        <f t="shared" si="17"/>
        <v>6100</v>
      </c>
      <c r="M46" s="59">
        <f t="shared" si="18"/>
        <v>6100</v>
      </c>
      <c r="N46" s="59">
        <f t="shared" si="19"/>
        <v>6100</v>
      </c>
      <c r="O46" s="59">
        <f t="shared" si="20"/>
        <v>6100</v>
      </c>
      <c r="P46" s="59">
        <f t="shared" si="21"/>
        <v>6100</v>
      </c>
      <c r="Q46" s="59">
        <f t="shared" si="22"/>
        <v>6100</v>
      </c>
      <c r="R46" s="59">
        <f t="shared" si="23"/>
        <v>6100</v>
      </c>
      <c r="S46" s="59">
        <f t="shared" si="24"/>
        <v>6100</v>
      </c>
      <c r="T46" s="59">
        <f t="shared" si="25"/>
        <v>6100</v>
      </c>
      <c r="U46" s="59">
        <f t="shared" si="26"/>
        <v>6100</v>
      </c>
      <c r="V46" s="59">
        <f t="shared" si="27"/>
        <v>6100</v>
      </c>
      <c r="W46" s="59">
        <f t="shared" si="28"/>
        <v>6100</v>
      </c>
      <c r="X46" s="59">
        <f t="shared" si="29"/>
        <v>6100</v>
      </c>
      <c r="Y46" s="59">
        <f t="shared" si="30"/>
        <v>6100</v>
      </c>
      <c r="Z46" s="59">
        <f t="shared" si="31"/>
        <v>6100</v>
      </c>
      <c r="AA46" s="59">
        <f t="shared" si="32"/>
        <v>6100</v>
      </c>
      <c r="AB46" s="59">
        <f t="shared" si="33"/>
        <v>6100</v>
      </c>
      <c r="AC46" s="59"/>
      <c r="AD46" s="53"/>
      <c r="AE46" s="56">
        <f t="shared" si="34"/>
        <v>6100</v>
      </c>
    </row>
    <row r="47" spans="2:31" x14ac:dyDescent="0.35">
      <c r="B47" s="46" t="s">
        <v>76</v>
      </c>
      <c r="C47" s="23">
        <f t="shared" si="9"/>
        <v>24</v>
      </c>
      <c r="D47" s="32">
        <v>1985</v>
      </c>
      <c r="E47" s="33">
        <f t="shared" si="10"/>
        <v>2382</v>
      </c>
      <c r="F47" s="59">
        <f t="shared" si="11"/>
        <v>1985</v>
      </c>
      <c r="G47" s="59">
        <f t="shared" si="12"/>
        <v>1985</v>
      </c>
      <c r="H47" s="59">
        <f t="shared" si="13"/>
        <v>1985</v>
      </c>
      <c r="I47" s="59">
        <f t="shared" si="14"/>
        <v>1985</v>
      </c>
      <c r="J47" s="59">
        <f t="shared" si="15"/>
        <v>1985</v>
      </c>
      <c r="K47" s="59">
        <f t="shared" si="16"/>
        <v>1985</v>
      </c>
      <c r="L47" s="59">
        <f t="shared" si="17"/>
        <v>1985</v>
      </c>
      <c r="M47" s="59">
        <f t="shared" si="18"/>
        <v>1985</v>
      </c>
      <c r="N47" s="59">
        <f t="shared" si="19"/>
        <v>1985</v>
      </c>
      <c r="O47" s="59">
        <f t="shared" si="20"/>
        <v>1985</v>
      </c>
      <c r="P47" s="59">
        <f t="shared" si="21"/>
        <v>1985</v>
      </c>
      <c r="Q47" s="59">
        <f t="shared" si="22"/>
        <v>1985</v>
      </c>
      <c r="R47" s="59">
        <f t="shared" si="23"/>
        <v>1985</v>
      </c>
      <c r="S47" s="59">
        <f t="shared" si="24"/>
        <v>1985</v>
      </c>
      <c r="T47" s="59">
        <f t="shared" si="25"/>
        <v>1985</v>
      </c>
      <c r="U47" s="59">
        <f t="shared" si="26"/>
        <v>1985</v>
      </c>
      <c r="V47" s="59">
        <f t="shared" si="27"/>
        <v>1985</v>
      </c>
      <c r="W47" s="59">
        <f t="shared" si="28"/>
        <v>1985</v>
      </c>
      <c r="X47" s="59">
        <f t="shared" si="29"/>
        <v>1985</v>
      </c>
      <c r="Y47" s="59">
        <f t="shared" si="30"/>
        <v>1985</v>
      </c>
      <c r="Z47" s="59">
        <f t="shared" si="31"/>
        <v>1985</v>
      </c>
      <c r="AA47" s="59">
        <f t="shared" si="32"/>
        <v>1985</v>
      </c>
      <c r="AB47" s="59">
        <f t="shared" si="33"/>
        <v>1985</v>
      </c>
      <c r="AC47" s="59">
        <f>D47</f>
        <v>1985</v>
      </c>
      <c r="AD47" s="53"/>
      <c r="AE47" s="56">
        <f t="shared" si="34"/>
        <v>1985</v>
      </c>
    </row>
    <row r="48" spans="2:31" ht="27" customHeight="1" x14ac:dyDescent="0.35">
      <c r="B48" s="46" t="s">
        <v>77</v>
      </c>
      <c r="C48" s="23">
        <f t="shared" si="9"/>
        <v>7</v>
      </c>
      <c r="D48" s="32">
        <v>2341</v>
      </c>
      <c r="E48" s="33">
        <f t="shared" si="10"/>
        <v>2809.2</v>
      </c>
      <c r="F48" s="59"/>
      <c r="G48" s="59">
        <f t="shared" si="12"/>
        <v>2341</v>
      </c>
      <c r="H48" s="59"/>
      <c r="I48" s="59"/>
      <c r="J48" s="59">
        <f>D48</f>
        <v>2341</v>
      </c>
      <c r="K48" s="59"/>
      <c r="L48" s="59"/>
      <c r="M48" s="59"/>
      <c r="N48" s="59"/>
      <c r="O48" s="59">
        <f>D48</f>
        <v>2341</v>
      </c>
      <c r="P48" s="59"/>
      <c r="Q48" s="59"/>
      <c r="R48" s="59">
        <f>D48</f>
        <v>2341</v>
      </c>
      <c r="S48" s="59"/>
      <c r="T48" s="59">
        <f>D48</f>
        <v>2341</v>
      </c>
      <c r="U48" s="59"/>
      <c r="V48" s="59">
        <f>D48</f>
        <v>2341</v>
      </c>
      <c r="W48" s="59"/>
      <c r="X48" s="59">
        <f>D48</f>
        <v>2341</v>
      </c>
      <c r="Y48" s="59"/>
      <c r="Z48" s="59"/>
      <c r="AA48" s="59"/>
      <c r="AB48" s="59"/>
      <c r="AC48" s="59"/>
      <c r="AD48" s="53"/>
      <c r="AE48" s="56"/>
    </row>
    <row r="49" spans="2:31" x14ac:dyDescent="0.35">
      <c r="B49" s="103" t="s">
        <v>78</v>
      </c>
      <c r="C49" s="103"/>
      <c r="D49" s="103"/>
      <c r="E49" s="103"/>
      <c r="F49" s="61">
        <f t="shared" ref="F49:AC49" si="35">SUM(F44:F48)</f>
        <v>21985</v>
      </c>
      <c r="G49" s="61">
        <f t="shared" si="35"/>
        <v>24326</v>
      </c>
      <c r="H49" s="61">
        <f t="shared" si="35"/>
        <v>21985</v>
      </c>
      <c r="I49" s="61">
        <f t="shared" si="35"/>
        <v>21985</v>
      </c>
      <c r="J49" s="61">
        <f t="shared" si="35"/>
        <v>24326</v>
      </c>
      <c r="K49" s="61">
        <f t="shared" si="35"/>
        <v>21985</v>
      </c>
      <c r="L49" s="61">
        <f t="shared" si="35"/>
        <v>21985</v>
      </c>
      <c r="M49" s="61">
        <f t="shared" si="35"/>
        <v>21985</v>
      </c>
      <c r="N49" s="61">
        <f t="shared" si="35"/>
        <v>21985</v>
      </c>
      <c r="O49" s="61">
        <f t="shared" si="35"/>
        <v>24326</v>
      </c>
      <c r="P49" s="61">
        <f t="shared" si="35"/>
        <v>21985</v>
      </c>
      <c r="Q49" s="61">
        <f t="shared" si="35"/>
        <v>21985</v>
      </c>
      <c r="R49" s="61">
        <f t="shared" si="35"/>
        <v>24326</v>
      </c>
      <c r="S49" s="61">
        <f t="shared" si="35"/>
        <v>21985</v>
      </c>
      <c r="T49" s="61">
        <f t="shared" si="35"/>
        <v>24326</v>
      </c>
      <c r="U49" s="61">
        <f t="shared" si="35"/>
        <v>21985</v>
      </c>
      <c r="V49" s="61">
        <f t="shared" si="35"/>
        <v>24326</v>
      </c>
      <c r="W49" s="61">
        <f t="shared" si="35"/>
        <v>21985</v>
      </c>
      <c r="X49" s="61">
        <f t="shared" si="35"/>
        <v>24326</v>
      </c>
      <c r="Y49" s="61">
        <f t="shared" si="35"/>
        <v>21985</v>
      </c>
      <c r="Z49" s="61">
        <f t="shared" si="35"/>
        <v>21985</v>
      </c>
      <c r="AA49" s="61">
        <f t="shared" si="35"/>
        <v>21985</v>
      </c>
      <c r="AB49" s="61">
        <f t="shared" si="35"/>
        <v>21985</v>
      </c>
      <c r="AC49" s="61">
        <f t="shared" si="35"/>
        <v>5985</v>
      </c>
      <c r="AD49" s="53"/>
      <c r="AE49" s="61">
        <f>SUM(AE44:AE48)</f>
        <v>21985</v>
      </c>
    </row>
    <row r="50" spans="2:31" x14ac:dyDescent="0.35">
      <c r="B50" s="10"/>
      <c r="C50" s="10"/>
      <c r="D50" s="10"/>
      <c r="E50" s="10"/>
      <c r="F50" s="62"/>
      <c r="G50" s="62"/>
      <c r="H50" s="62"/>
      <c r="I50" s="62"/>
      <c r="J50" s="62"/>
      <c r="K50" s="62"/>
      <c r="L50" s="63"/>
      <c r="M50" s="62"/>
      <c r="N50" s="62"/>
      <c r="O50" s="62"/>
      <c r="P50" s="63"/>
      <c r="Q50" s="62"/>
      <c r="R50" s="62"/>
      <c r="S50" s="62"/>
      <c r="T50" s="63"/>
      <c r="U50" s="62"/>
      <c r="V50" s="62"/>
      <c r="W50" s="62"/>
      <c r="X50" s="63"/>
      <c r="Y50" s="62"/>
      <c r="Z50" s="62"/>
      <c r="AA50" s="63"/>
      <c r="AB50" s="63"/>
      <c r="AC50" s="53"/>
      <c r="AD50" s="53"/>
      <c r="AE50" s="64"/>
    </row>
    <row r="51" spans="2:31" x14ac:dyDescent="0.35">
      <c r="B51" s="105" t="s">
        <v>79</v>
      </c>
      <c r="C51" s="105" t="s">
        <v>80</v>
      </c>
      <c r="D51" s="105"/>
      <c r="E51" s="105" t="s">
        <v>80</v>
      </c>
      <c r="F51" s="65">
        <f t="shared" ref="F51:AC51" si="36">SUM(F37+F49)</f>
        <v>53239</v>
      </c>
      <c r="G51" s="65">
        <f t="shared" si="36"/>
        <v>48626</v>
      </c>
      <c r="H51" s="65">
        <f t="shared" si="36"/>
        <v>34439</v>
      </c>
      <c r="I51" s="65">
        <f t="shared" si="36"/>
        <v>30285</v>
      </c>
      <c r="J51" s="65">
        <f t="shared" si="36"/>
        <v>47926</v>
      </c>
      <c r="K51" s="65">
        <f t="shared" si="36"/>
        <v>30285</v>
      </c>
      <c r="L51" s="65">
        <f t="shared" si="36"/>
        <v>44985</v>
      </c>
      <c r="M51" s="65">
        <f t="shared" si="36"/>
        <v>30285</v>
      </c>
      <c r="N51" s="65">
        <f t="shared" si="36"/>
        <v>30285</v>
      </c>
      <c r="O51" s="65">
        <f t="shared" si="36"/>
        <v>47926</v>
      </c>
      <c r="P51" s="65">
        <f t="shared" si="36"/>
        <v>34439</v>
      </c>
      <c r="Q51" s="65">
        <f t="shared" si="36"/>
        <v>30285</v>
      </c>
      <c r="R51" s="65">
        <f t="shared" si="36"/>
        <v>47326</v>
      </c>
      <c r="S51" s="65">
        <f t="shared" si="36"/>
        <v>30285</v>
      </c>
      <c r="T51" s="65">
        <f t="shared" si="36"/>
        <v>104526</v>
      </c>
      <c r="U51" s="65">
        <f t="shared" si="36"/>
        <v>30285</v>
      </c>
      <c r="V51" s="65">
        <f t="shared" si="36"/>
        <v>47326</v>
      </c>
      <c r="W51" s="65">
        <f t="shared" si="36"/>
        <v>30285</v>
      </c>
      <c r="X51" s="65">
        <f t="shared" si="36"/>
        <v>52926</v>
      </c>
      <c r="Y51" s="65">
        <f t="shared" si="36"/>
        <v>30285</v>
      </c>
      <c r="Z51" s="65">
        <f t="shared" si="36"/>
        <v>102439</v>
      </c>
      <c r="AA51" s="65">
        <f t="shared" si="36"/>
        <v>38385</v>
      </c>
      <c r="AB51" s="65">
        <f t="shared" si="36"/>
        <v>38985</v>
      </c>
      <c r="AC51" s="65">
        <f t="shared" si="36"/>
        <v>11385</v>
      </c>
      <c r="AD51" s="53"/>
      <c r="AE51" s="66">
        <f>SUM(AE37+AE49)</f>
        <v>21985</v>
      </c>
    </row>
    <row r="52" spans="2:31" x14ac:dyDescent="0.35">
      <c r="B52" s="105" t="s">
        <v>81</v>
      </c>
      <c r="C52" s="105" t="s">
        <v>80</v>
      </c>
      <c r="D52" s="105"/>
      <c r="E52" s="105" t="s">
        <v>80</v>
      </c>
      <c r="F52" s="65">
        <f t="shared" ref="F52:AC52" si="37">F51*$C$8</f>
        <v>10647.800000000001</v>
      </c>
      <c r="G52" s="65">
        <f t="shared" si="37"/>
        <v>9725.2000000000007</v>
      </c>
      <c r="H52" s="65">
        <f t="shared" si="37"/>
        <v>6887.8</v>
      </c>
      <c r="I52" s="65">
        <f t="shared" si="37"/>
        <v>6057</v>
      </c>
      <c r="J52" s="65">
        <f t="shared" si="37"/>
        <v>9585.2000000000007</v>
      </c>
      <c r="K52" s="65">
        <f t="shared" si="37"/>
        <v>6057</v>
      </c>
      <c r="L52" s="65">
        <f t="shared" si="37"/>
        <v>8997</v>
      </c>
      <c r="M52" s="65">
        <f t="shared" si="37"/>
        <v>6057</v>
      </c>
      <c r="N52" s="65">
        <f t="shared" si="37"/>
        <v>6057</v>
      </c>
      <c r="O52" s="65">
        <f t="shared" si="37"/>
        <v>9585.2000000000007</v>
      </c>
      <c r="P52" s="65">
        <f t="shared" si="37"/>
        <v>6887.8</v>
      </c>
      <c r="Q52" s="65">
        <f t="shared" si="37"/>
        <v>6057</v>
      </c>
      <c r="R52" s="65">
        <f t="shared" si="37"/>
        <v>9465.2000000000007</v>
      </c>
      <c r="S52" s="65">
        <f t="shared" si="37"/>
        <v>6057</v>
      </c>
      <c r="T52" s="65">
        <f t="shared" si="37"/>
        <v>20905.2</v>
      </c>
      <c r="U52" s="65">
        <f t="shared" si="37"/>
        <v>6057</v>
      </c>
      <c r="V52" s="65">
        <f t="shared" si="37"/>
        <v>9465.2000000000007</v>
      </c>
      <c r="W52" s="65">
        <f t="shared" si="37"/>
        <v>6057</v>
      </c>
      <c r="X52" s="65">
        <f t="shared" si="37"/>
        <v>10585.2</v>
      </c>
      <c r="Y52" s="65">
        <f t="shared" si="37"/>
        <v>6057</v>
      </c>
      <c r="Z52" s="65">
        <f t="shared" si="37"/>
        <v>20487.800000000003</v>
      </c>
      <c r="AA52" s="65">
        <f t="shared" si="37"/>
        <v>7677</v>
      </c>
      <c r="AB52" s="65">
        <f t="shared" si="37"/>
        <v>7797</v>
      </c>
      <c r="AC52" s="65">
        <f t="shared" si="37"/>
        <v>2277</v>
      </c>
      <c r="AD52" s="53"/>
      <c r="AE52" s="66">
        <f t="shared" ref="AE52" si="38">AE51*$C$8</f>
        <v>4397</v>
      </c>
    </row>
    <row r="53" spans="2:31" x14ac:dyDescent="0.35">
      <c r="B53" s="106" t="s">
        <v>82</v>
      </c>
      <c r="C53" s="106" t="s">
        <v>80</v>
      </c>
      <c r="D53" s="106"/>
      <c r="E53" s="106" t="s">
        <v>80</v>
      </c>
      <c r="F53" s="67">
        <f t="shared" ref="F53:AC53" si="39">SUM(F51:F52)</f>
        <v>63886.8</v>
      </c>
      <c r="G53" s="67">
        <f t="shared" si="39"/>
        <v>58351.199999999997</v>
      </c>
      <c r="H53" s="67">
        <f t="shared" si="39"/>
        <v>41326.800000000003</v>
      </c>
      <c r="I53" s="67">
        <f t="shared" si="39"/>
        <v>36342</v>
      </c>
      <c r="J53" s="67">
        <f t="shared" si="39"/>
        <v>57511.199999999997</v>
      </c>
      <c r="K53" s="67">
        <f t="shared" si="39"/>
        <v>36342</v>
      </c>
      <c r="L53" s="67">
        <f t="shared" si="39"/>
        <v>53982</v>
      </c>
      <c r="M53" s="67">
        <f t="shared" si="39"/>
        <v>36342</v>
      </c>
      <c r="N53" s="67">
        <f t="shared" si="39"/>
        <v>36342</v>
      </c>
      <c r="O53" s="67">
        <f t="shared" si="39"/>
        <v>57511.199999999997</v>
      </c>
      <c r="P53" s="67">
        <f t="shared" si="39"/>
        <v>41326.800000000003</v>
      </c>
      <c r="Q53" s="67">
        <f t="shared" si="39"/>
        <v>36342</v>
      </c>
      <c r="R53" s="67">
        <f t="shared" si="39"/>
        <v>56791.199999999997</v>
      </c>
      <c r="S53" s="67">
        <f t="shared" si="39"/>
        <v>36342</v>
      </c>
      <c r="T53" s="67">
        <f t="shared" si="39"/>
        <v>125431.2</v>
      </c>
      <c r="U53" s="67">
        <f t="shared" si="39"/>
        <v>36342</v>
      </c>
      <c r="V53" s="67">
        <f t="shared" si="39"/>
        <v>56791.199999999997</v>
      </c>
      <c r="W53" s="67">
        <f t="shared" si="39"/>
        <v>36342</v>
      </c>
      <c r="X53" s="67">
        <f t="shared" si="39"/>
        <v>63511.199999999997</v>
      </c>
      <c r="Y53" s="67">
        <f t="shared" si="39"/>
        <v>36342</v>
      </c>
      <c r="Z53" s="67">
        <f t="shared" si="39"/>
        <v>122926.8</v>
      </c>
      <c r="AA53" s="67">
        <f t="shared" si="39"/>
        <v>46062</v>
      </c>
      <c r="AB53" s="67">
        <f t="shared" si="39"/>
        <v>46782</v>
      </c>
      <c r="AC53" s="67">
        <f t="shared" si="39"/>
        <v>13662</v>
      </c>
      <c r="AD53" s="68"/>
      <c r="AE53" s="69">
        <f>SUM(AE51:AE52)</f>
        <v>26382</v>
      </c>
    </row>
    <row r="54" spans="2:31" x14ac:dyDescent="0.35">
      <c r="B54" s="10"/>
      <c r="C54" s="10"/>
      <c r="D54" s="10"/>
      <c r="E54" s="10"/>
      <c r="F54" s="62"/>
      <c r="G54" s="62"/>
      <c r="H54" s="62"/>
      <c r="I54" s="62"/>
      <c r="J54" s="62"/>
      <c r="K54" s="62"/>
      <c r="L54" s="70"/>
      <c r="M54" s="62"/>
      <c r="N54" s="62"/>
      <c r="O54" s="62"/>
      <c r="P54" s="70"/>
      <c r="Q54" s="62"/>
      <c r="R54" s="62"/>
      <c r="S54" s="62"/>
      <c r="T54" s="70"/>
      <c r="U54" s="62"/>
      <c r="V54" s="62"/>
      <c r="W54" s="62"/>
      <c r="X54" s="70"/>
      <c r="Y54" s="62"/>
      <c r="Z54" s="62"/>
      <c r="AA54" s="70"/>
      <c r="AB54" s="70"/>
      <c r="AC54" s="53"/>
      <c r="AD54" s="53"/>
      <c r="AE54" s="64"/>
    </row>
    <row r="55" spans="2:31" x14ac:dyDescent="0.35">
      <c r="B55" s="104" t="s">
        <v>83</v>
      </c>
      <c r="C55" s="104"/>
      <c r="D55" s="104"/>
      <c r="E55" s="104"/>
      <c r="F55" s="71">
        <f>ROUND(SUM(F53:AC53),0)</f>
        <v>1232932</v>
      </c>
      <c r="G55" s="62"/>
      <c r="H55" s="62"/>
      <c r="I55" s="62"/>
      <c r="J55" s="62"/>
      <c r="K55" s="62"/>
      <c r="L55" s="70"/>
      <c r="M55" s="62"/>
      <c r="N55" s="62"/>
      <c r="O55" s="62"/>
      <c r="P55" s="70"/>
      <c r="Q55" s="62"/>
      <c r="R55" s="62"/>
      <c r="S55" s="62"/>
      <c r="T55" s="70"/>
      <c r="U55" s="62"/>
      <c r="V55" s="62"/>
      <c r="W55" s="62"/>
      <c r="X55" s="70"/>
      <c r="Y55" s="62"/>
      <c r="Z55" s="62"/>
      <c r="AA55" s="70"/>
      <c r="AB55" s="70"/>
      <c r="AC55" s="53"/>
      <c r="AD55" s="53"/>
      <c r="AE55" s="64"/>
    </row>
    <row r="56" spans="2:31" x14ac:dyDescent="0.35">
      <c r="B56" s="104" t="s">
        <v>84</v>
      </c>
      <c r="C56" s="104"/>
      <c r="D56" s="104"/>
      <c r="E56" s="104"/>
      <c r="F56" s="72">
        <f>F55*C9</f>
        <v>2465864</v>
      </c>
      <c r="G56" s="62"/>
      <c r="H56" s="62"/>
      <c r="I56" s="62"/>
      <c r="J56" s="62"/>
      <c r="K56" s="62"/>
      <c r="L56" s="70"/>
      <c r="M56" s="62"/>
      <c r="N56" s="62"/>
      <c r="O56" s="62"/>
      <c r="P56" s="70"/>
      <c r="Q56" s="62"/>
      <c r="R56" s="62"/>
      <c r="S56" s="62"/>
      <c r="T56" s="70"/>
      <c r="U56" s="62"/>
      <c r="V56" s="62"/>
      <c r="W56" s="62"/>
      <c r="X56" s="70"/>
      <c r="Y56" s="62"/>
      <c r="Z56" s="62"/>
      <c r="AA56" s="70"/>
      <c r="AB56" s="70"/>
      <c r="AC56" s="53"/>
      <c r="AD56" s="53"/>
      <c r="AE56" s="64"/>
    </row>
    <row r="57" spans="2:31" x14ac:dyDescent="0.35">
      <c r="B57" s="10"/>
      <c r="C57" s="10"/>
      <c r="D57" s="10"/>
      <c r="E57" s="10"/>
      <c r="F57" s="17"/>
      <c r="G57" s="17"/>
      <c r="H57" s="17"/>
      <c r="I57" s="17"/>
      <c r="J57" s="17"/>
      <c r="K57" s="17"/>
      <c r="L57" s="27"/>
      <c r="M57" s="17"/>
      <c r="N57" s="17"/>
      <c r="O57" s="17"/>
      <c r="P57" s="27"/>
      <c r="Q57" s="17"/>
      <c r="R57" s="17"/>
      <c r="S57" s="17"/>
      <c r="T57" s="27"/>
      <c r="U57" s="17"/>
      <c r="V57" s="17"/>
      <c r="W57" s="17"/>
      <c r="X57" s="27"/>
      <c r="Y57" s="17"/>
      <c r="Z57" s="17"/>
      <c r="AA57" s="27"/>
      <c r="AB57" s="27"/>
    </row>
    <row r="58" spans="2:31" ht="34.5" customHeight="1" x14ac:dyDescent="0.35">
      <c r="B58" s="28" t="s">
        <v>85</v>
      </c>
      <c r="C58" s="29" t="s">
        <v>86</v>
      </c>
      <c r="D58" s="30" t="s">
        <v>87</v>
      </c>
      <c r="E58" s="30" t="s">
        <v>88</v>
      </c>
      <c r="F58" s="31" t="s">
        <v>89</v>
      </c>
      <c r="G58" s="76"/>
      <c r="L58" s="27"/>
      <c r="P58" s="27"/>
      <c r="T58" s="27"/>
      <c r="X58" s="27"/>
      <c r="AA58" s="27"/>
      <c r="AB58" s="27"/>
    </row>
    <row r="59" spans="2:31" ht="27.75" customHeight="1" x14ac:dyDescent="0.35">
      <c r="B59" s="18" t="s">
        <v>90</v>
      </c>
      <c r="C59" s="49" t="s">
        <v>91</v>
      </c>
      <c r="D59" s="20">
        <v>1</v>
      </c>
      <c r="E59" s="83">
        <v>59244</v>
      </c>
      <c r="F59" s="83">
        <f>D59*E59</f>
        <v>59244</v>
      </c>
      <c r="G59" s="81"/>
      <c r="L59" s="27"/>
      <c r="P59" s="27"/>
      <c r="T59" s="27"/>
      <c r="X59" s="27"/>
      <c r="AA59" s="27"/>
      <c r="AB59" s="27"/>
    </row>
    <row r="60" spans="2:31" x14ac:dyDescent="0.35">
      <c r="B60" s="18" t="s">
        <v>92</v>
      </c>
      <c r="C60" s="19" t="s">
        <v>93</v>
      </c>
      <c r="D60" s="20">
        <v>1</v>
      </c>
      <c r="E60" s="73">
        <v>42070</v>
      </c>
      <c r="F60" s="73">
        <f t="shared" ref="F60:F61" si="40">D60*E60</f>
        <v>42070</v>
      </c>
      <c r="G60" s="76"/>
    </row>
    <row r="61" spans="2:31" x14ac:dyDescent="0.35">
      <c r="B61" s="18" t="s">
        <v>94</v>
      </c>
      <c r="C61" s="19" t="s">
        <v>93</v>
      </c>
      <c r="D61" s="20">
        <v>1</v>
      </c>
      <c r="E61" s="73">
        <v>36865</v>
      </c>
      <c r="F61" s="73">
        <f t="shared" si="40"/>
        <v>36865</v>
      </c>
      <c r="G61" s="76"/>
    </row>
    <row r="62" spans="2:31" ht="14.25" customHeight="1" x14ac:dyDescent="0.35">
      <c r="B62" s="21"/>
      <c r="E62" s="53"/>
      <c r="F62" s="54">
        <f>ROUND(SUM(F59:F61),0)</f>
        <v>138179</v>
      </c>
      <c r="G62" s="76"/>
    </row>
    <row r="63" spans="2:31" ht="39.75" customHeight="1" x14ac:dyDescent="0.3">
      <c r="B63" s="28" t="s">
        <v>95</v>
      </c>
      <c r="C63" s="29" t="s">
        <v>86</v>
      </c>
      <c r="D63" s="30" t="s">
        <v>87</v>
      </c>
      <c r="E63" s="30" t="s">
        <v>88</v>
      </c>
      <c r="F63" s="31" t="s">
        <v>89</v>
      </c>
      <c r="G63" s="52"/>
    </row>
    <row r="64" spans="2:31" ht="36.75" customHeight="1" x14ac:dyDescent="0.3">
      <c r="B64" s="23" t="s">
        <v>96</v>
      </c>
      <c r="C64" s="19" t="s">
        <v>97</v>
      </c>
      <c r="D64" s="20">
        <v>1</v>
      </c>
      <c r="E64" s="51">
        <v>46066</v>
      </c>
      <c r="F64" s="51">
        <f>D64*E64</f>
        <v>46066</v>
      </c>
      <c r="G64" s="52"/>
    </row>
    <row r="65" spans="2:7" ht="36.75" customHeight="1" x14ac:dyDescent="0.3">
      <c r="B65" s="36" t="s">
        <v>98</v>
      </c>
      <c r="C65" s="19" t="s">
        <v>97</v>
      </c>
      <c r="D65" s="20">
        <v>1</v>
      </c>
      <c r="E65" s="51">
        <v>16670</v>
      </c>
      <c r="F65" s="51">
        <f t="shared" ref="F65:F66" si="41">D65*E65</f>
        <v>16670</v>
      </c>
      <c r="G65" s="52"/>
    </row>
    <row r="66" spans="2:7" ht="36.75" customHeight="1" x14ac:dyDescent="0.3">
      <c r="B66" s="37" t="s">
        <v>99</v>
      </c>
      <c r="C66" s="19" t="s">
        <v>97</v>
      </c>
      <c r="D66" s="20">
        <v>1</v>
      </c>
      <c r="E66" s="51">
        <v>150000</v>
      </c>
      <c r="F66" s="51">
        <f t="shared" si="41"/>
        <v>150000</v>
      </c>
      <c r="G66" s="52"/>
    </row>
    <row r="67" spans="2:7" ht="15" customHeight="1" x14ac:dyDescent="0.3">
      <c r="B67" s="25"/>
      <c r="E67" s="53"/>
      <c r="F67" s="54">
        <f>ROUND(SUM(F64:F66),0)</f>
        <v>212736</v>
      </c>
      <c r="G67" s="52"/>
    </row>
    <row r="68" spans="2:7" ht="45.75" customHeight="1" x14ac:dyDescent="0.3">
      <c r="B68" s="28" t="s">
        <v>100</v>
      </c>
      <c r="C68" s="29" t="s">
        <v>86</v>
      </c>
      <c r="D68" s="30" t="s">
        <v>101</v>
      </c>
      <c r="E68" s="30" t="s">
        <v>16</v>
      </c>
      <c r="F68" s="31" t="s">
        <v>102</v>
      </c>
      <c r="G68" s="52"/>
    </row>
    <row r="69" spans="2:7" ht="26.25" customHeight="1" x14ac:dyDescent="0.35">
      <c r="B69" s="22" t="s">
        <v>103</v>
      </c>
      <c r="C69" s="24" t="s">
        <v>93</v>
      </c>
      <c r="D69" s="43" t="s">
        <v>104</v>
      </c>
      <c r="E69" s="74">
        <v>2217</v>
      </c>
      <c r="F69" s="74">
        <f>E69</f>
        <v>2217</v>
      </c>
      <c r="G69" s="77"/>
    </row>
    <row r="70" spans="2:7" x14ac:dyDescent="0.35">
      <c r="B70" s="18" t="s">
        <v>105</v>
      </c>
      <c r="C70" s="24" t="s">
        <v>106</v>
      </c>
      <c r="D70" s="79">
        <v>20</v>
      </c>
      <c r="E70" s="74">
        <v>2194</v>
      </c>
      <c r="F70" s="74">
        <f>D70*E70</f>
        <v>43880</v>
      </c>
      <c r="G70" s="77"/>
    </row>
    <row r="71" spans="2:7" ht="15" customHeight="1" x14ac:dyDescent="0.35">
      <c r="B71" s="25"/>
      <c r="E71" s="53"/>
      <c r="F71" s="54">
        <f>ROUND(SUM(F69:F70),0)</f>
        <v>46097</v>
      </c>
    </row>
    <row r="72" spans="2:7" ht="49.5" customHeight="1" x14ac:dyDescent="0.35">
      <c r="B72" s="28" t="s">
        <v>107</v>
      </c>
      <c r="C72" s="29" t="s">
        <v>86</v>
      </c>
      <c r="D72" s="30" t="s">
        <v>101</v>
      </c>
      <c r="E72" s="30" t="s">
        <v>108</v>
      </c>
      <c r="F72" s="31" t="s">
        <v>109</v>
      </c>
    </row>
    <row r="73" spans="2:7" ht="63" customHeight="1" x14ac:dyDescent="0.35">
      <c r="B73" s="35" t="s">
        <v>110</v>
      </c>
      <c r="C73" s="19" t="s">
        <v>111</v>
      </c>
      <c r="D73" s="20">
        <v>10</v>
      </c>
      <c r="E73" s="78">
        <f>E26</f>
        <v>61200</v>
      </c>
      <c r="F73" s="73">
        <f>(D73*E73)</f>
        <v>612000</v>
      </c>
    </row>
    <row r="74" spans="2:7" ht="69" customHeight="1" x14ac:dyDescent="0.35">
      <c r="B74" s="35" t="s">
        <v>112</v>
      </c>
      <c r="C74" s="19" t="s">
        <v>111</v>
      </c>
      <c r="D74" s="20">
        <v>10</v>
      </c>
      <c r="E74" s="73">
        <v>35486</v>
      </c>
      <c r="F74" s="73">
        <f>(D74*E74)</f>
        <v>354860</v>
      </c>
    </row>
    <row r="75" spans="2:7" ht="49.5" customHeight="1" x14ac:dyDescent="0.35">
      <c r="B75" s="35" t="s">
        <v>113</v>
      </c>
      <c r="C75" s="19" t="s">
        <v>111</v>
      </c>
      <c r="D75" s="20" t="s">
        <v>114</v>
      </c>
      <c r="E75" s="73">
        <v>8588</v>
      </c>
      <c r="F75" s="73">
        <f t="shared" ref="F75:F79" si="42">E75</f>
        <v>8588</v>
      </c>
    </row>
    <row r="76" spans="2:7" ht="31.5" x14ac:dyDescent="0.35">
      <c r="B76" s="35" t="s">
        <v>115</v>
      </c>
      <c r="C76" s="19" t="s">
        <v>111</v>
      </c>
      <c r="D76" s="20" t="s">
        <v>114</v>
      </c>
      <c r="E76" s="73">
        <v>6054</v>
      </c>
      <c r="F76" s="73">
        <f t="shared" si="42"/>
        <v>6054</v>
      </c>
    </row>
    <row r="77" spans="2:7" ht="31.5" x14ac:dyDescent="0.35">
      <c r="B77" s="35" t="s">
        <v>116</v>
      </c>
      <c r="C77" s="19" t="s">
        <v>111</v>
      </c>
      <c r="D77" s="20" t="s">
        <v>114</v>
      </c>
      <c r="E77" s="73">
        <v>739</v>
      </c>
      <c r="F77" s="73">
        <f t="shared" si="42"/>
        <v>739</v>
      </c>
    </row>
    <row r="78" spans="2:7" ht="56.25" customHeight="1" x14ac:dyDescent="0.35">
      <c r="B78" s="45" t="s">
        <v>117</v>
      </c>
      <c r="C78" s="19" t="s">
        <v>93</v>
      </c>
      <c r="D78" s="20" t="s">
        <v>114</v>
      </c>
      <c r="E78" s="73">
        <v>13537</v>
      </c>
      <c r="F78" s="73">
        <f t="shared" si="42"/>
        <v>13537</v>
      </c>
    </row>
    <row r="79" spans="2:7" ht="21" x14ac:dyDescent="0.35">
      <c r="B79" s="45" t="s">
        <v>118</v>
      </c>
      <c r="C79" s="19" t="s">
        <v>93</v>
      </c>
      <c r="D79" s="20" t="s">
        <v>114</v>
      </c>
      <c r="E79" s="73">
        <v>3400</v>
      </c>
      <c r="F79" s="73">
        <f t="shared" si="42"/>
        <v>3400</v>
      </c>
    </row>
    <row r="80" spans="2:7" ht="21" x14ac:dyDescent="0.35">
      <c r="B80" s="45" t="s">
        <v>146</v>
      </c>
      <c r="C80" s="19" t="s">
        <v>93</v>
      </c>
      <c r="D80" s="20" t="s">
        <v>114</v>
      </c>
      <c r="E80" s="80">
        <v>2000</v>
      </c>
      <c r="F80" s="73">
        <f t="shared" ref="F80:F82" si="43">E80</f>
        <v>2000</v>
      </c>
    </row>
    <row r="81" spans="2:6" x14ac:dyDescent="0.35">
      <c r="B81" s="45" t="s">
        <v>145</v>
      </c>
      <c r="C81" s="19" t="s">
        <v>93</v>
      </c>
      <c r="D81" s="20" t="s">
        <v>114</v>
      </c>
      <c r="E81" s="80">
        <v>6000</v>
      </c>
      <c r="F81" s="73">
        <f t="shared" si="43"/>
        <v>6000</v>
      </c>
    </row>
    <row r="82" spans="2:6" ht="21" x14ac:dyDescent="0.35">
      <c r="B82" s="45" t="s">
        <v>144</v>
      </c>
      <c r="C82" s="19" t="s">
        <v>93</v>
      </c>
      <c r="D82" s="20" t="s">
        <v>114</v>
      </c>
      <c r="E82" s="80">
        <v>433</v>
      </c>
      <c r="F82" s="73">
        <f t="shared" si="43"/>
        <v>433</v>
      </c>
    </row>
    <row r="83" spans="2:6" ht="15" customHeight="1" x14ac:dyDescent="0.35">
      <c r="B83" s="26"/>
      <c r="E83" s="53"/>
      <c r="F83" s="54">
        <f>ROUND(SUM(F73:F82),0)</f>
        <v>1007611</v>
      </c>
    </row>
    <row r="84" spans="2:6" ht="48.75" customHeight="1" x14ac:dyDescent="0.35">
      <c r="B84" s="28" t="s">
        <v>119</v>
      </c>
      <c r="C84" s="29" t="s">
        <v>86</v>
      </c>
      <c r="D84" s="30" t="s">
        <v>101</v>
      </c>
      <c r="E84" s="30" t="s">
        <v>108</v>
      </c>
      <c r="F84" s="31" t="s">
        <v>109</v>
      </c>
    </row>
    <row r="85" spans="2:6" x14ac:dyDescent="0.35">
      <c r="B85" s="45" t="s">
        <v>120</v>
      </c>
      <c r="C85" s="19" t="s">
        <v>111</v>
      </c>
      <c r="D85" s="20">
        <v>12</v>
      </c>
      <c r="E85" s="73">
        <v>904</v>
      </c>
      <c r="F85" s="73">
        <f>(D85*E85)</f>
        <v>10848</v>
      </c>
    </row>
    <row r="86" spans="2:6" x14ac:dyDescent="0.35">
      <c r="B86" s="45" t="s">
        <v>121</v>
      </c>
      <c r="C86" s="19" t="s">
        <v>111</v>
      </c>
      <c r="D86" s="20">
        <v>1</v>
      </c>
      <c r="E86" s="73">
        <v>2715</v>
      </c>
      <c r="F86" s="73">
        <f>(D86*E86)</f>
        <v>2715</v>
      </c>
    </row>
    <row r="87" spans="2:6" x14ac:dyDescent="0.35">
      <c r="B87" s="35" t="s">
        <v>122</v>
      </c>
      <c r="C87" s="19" t="s">
        <v>111</v>
      </c>
      <c r="D87" s="20" t="s">
        <v>114</v>
      </c>
      <c r="E87" s="78">
        <v>4057</v>
      </c>
      <c r="F87" s="73">
        <f>E87</f>
        <v>4057</v>
      </c>
    </row>
    <row r="88" spans="2:6" ht="62.25" customHeight="1" x14ac:dyDescent="0.35">
      <c r="B88" s="35" t="s">
        <v>123</v>
      </c>
      <c r="C88" s="19" t="s">
        <v>111</v>
      </c>
      <c r="D88" s="20">
        <v>1</v>
      </c>
      <c r="E88" s="78">
        <f>E26</f>
        <v>61200</v>
      </c>
      <c r="F88" s="73">
        <f t="shared" ref="F88:F89" si="44">(D88*E88)</f>
        <v>61200</v>
      </c>
    </row>
    <row r="89" spans="2:6" ht="75.75" customHeight="1" x14ac:dyDescent="0.35">
      <c r="B89" s="35" t="s">
        <v>124</v>
      </c>
      <c r="C89" s="19" t="s">
        <v>111</v>
      </c>
      <c r="D89" s="20">
        <v>1</v>
      </c>
      <c r="E89" s="78">
        <v>35486</v>
      </c>
      <c r="F89" s="73">
        <f t="shared" si="44"/>
        <v>35486</v>
      </c>
    </row>
    <row r="90" spans="2:6" ht="78.75" customHeight="1" x14ac:dyDescent="0.35">
      <c r="B90" s="35" t="s">
        <v>125</v>
      </c>
      <c r="C90" s="19" t="s">
        <v>111</v>
      </c>
      <c r="D90" s="20" t="s">
        <v>114</v>
      </c>
      <c r="E90" s="78">
        <v>8588</v>
      </c>
      <c r="F90" s="73">
        <f>E90</f>
        <v>8588</v>
      </c>
    </row>
    <row r="91" spans="2:6" ht="42" x14ac:dyDescent="0.35">
      <c r="B91" s="35" t="s">
        <v>126</v>
      </c>
      <c r="C91" s="19" t="s">
        <v>111</v>
      </c>
      <c r="D91" s="20" t="s">
        <v>114</v>
      </c>
      <c r="E91" s="78">
        <v>6054</v>
      </c>
      <c r="F91" s="73">
        <f t="shared" ref="F91:F98" si="45">E91</f>
        <v>6054</v>
      </c>
    </row>
    <row r="92" spans="2:6" ht="31.5" x14ac:dyDescent="0.35">
      <c r="B92" s="35" t="s">
        <v>127</v>
      </c>
      <c r="C92" s="19" t="s">
        <v>111</v>
      </c>
      <c r="D92" s="20" t="s">
        <v>114</v>
      </c>
      <c r="E92" s="78">
        <v>739</v>
      </c>
      <c r="F92" s="73">
        <f t="shared" si="45"/>
        <v>739</v>
      </c>
    </row>
    <row r="93" spans="2:6" ht="42" x14ac:dyDescent="0.35">
      <c r="B93" s="45" t="s">
        <v>128</v>
      </c>
      <c r="C93" s="19" t="s">
        <v>93</v>
      </c>
      <c r="D93" s="20" t="s">
        <v>114</v>
      </c>
      <c r="E93" s="78">
        <v>13537</v>
      </c>
      <c r="F93" s="73">
        <f t="shared" si="45"/>
        <v>13537</v>
      </c>
    </row>
    <row r="94" spans="2:6" x14ac:dyDescent="0.35">
      <c r="B94" s="35" t="s">
        <v>129</v>
      </c>
      <c r="C94" s="19" t="s">
        <v>93</v>
      </c>
      <c r="D94" s="20" t="s">
        <v>114</v>
      </c>
      <c r="E94" s="78">
        <v>1563</v>
      </c>
      <c r="F94" s="73">
        <f t="shared" si="45"/>
        <v>1563</v>
      </c>
    </row>
    <row r="95" spans="2:6" x14ac:dyDescent="0.35">
      <c r="B95" s="35" t="s">
        <v>130</v>
      </c>
      <c r="C95" s="19" t="s">
        <v>93</v>
      </c>
      <c r="D95" s="20" t="s">
        <v>114</v>
      </c>
      <c r="E95" s="78">
        <v>4100</v>
      </c>
      <c r="F95" s="73">
        <f t="shared" si="45"/>
        <v>4100</v>
      </c>
    </row>
    <row r="96" spans="2:6" x14ac:dyDescent="0.35">
      <c r="B96" s="35" t="s">
        <v>131</v>
      </c>
      <c r="C96" s="19" t="s">
        <v>93</v>
      </c>
      <c r="D96" s="20" t="s">
        <v>114</v>
      </c>
      <c r="E96" s="78">
        <v>3535</v>
      </c>
      <c r="F96" s="73">
        <f t="shared" si="45"/>
        <v>3535</v>
      </c>
    </row>
    <row r="97" spans="2:6" x14ac:dyDescent="0.35">
      <c r="B97" s="35" t="s">
        <v>132</v>
      </c>
      <c r="C97" s="19" t="s">
        <v>93</v>
      </c>
      <c r="D97" s="20" t="s">
        <v>114</v>
      </c>
      <c r="E97" s="78">
        <f>E20</f>
        <v>720</v>
      </c>
      <c r="F97" s="73">
        <f t="shared" si="45"/>
        <v>720</v>
      </c>
    </row>
    <row r="98" spans="2:6" ht="62.25" customHeight="1" x14ac:dyDescent="0.35">
      <c r="B98" s="45" t="s">
        <v>133</v>
      </c>
      <c r="C98" s="19" t="s">
        <v>111</v>
      </c>
      <c r="D98" s="20" t="s">
        <v>114</v>
      </c>
      <c r="E98" s="73">
        <v>3521</v>
      </c>
      <c r="F98" s="73">
        <f t="shared" si="45"/>
        <v>3521</v>
      </c>
    </row>
    <row r="99" spans="2:6" ht="15" customHeight="1" x14ac:dyDescent="0.35">
      <c r="B99" s="26"/>
      <c r="E99" s="53"/>
      <c r="F99" s="54">
        <f>ROUND(SUM(F85:F98),0)</f>
        <v>156663</v>
      </c>
    </row>
  </sheetData>
  <mergeCells count="92">
    <mergeCell ref="Y42:Y43"/>
    <mergeCell ref="Z42:Z43"/>
    <mergeCell ref="AA42:AA43"/>
    <mergeCell ref="L42:L43"/>
    <mergeCell ref="M42:M43"/>
    <mergeCell ref="N42:N43"/>
    <mergeCell ref="O42:O43"/>
    <mergeCell ref="P42:P43"/>
    <mergeCell ref="Q42:Q43"/>
    <mergeCell ref="U42:U43"/>
    <mergeCell ref="V42:V43"/>
    <mergeCell ref="W42:W43"/>
    <mergeCell ref="B56:E56"/>
    <mergeCell ref="X42:X43"/>
    <mergeCell ref="F42:F43"/>
    <mergeCell ref="G42:G43"/>
    <mergeCell ref="H42:H43"/>
    <mergeCell ref="I42:I43"/>
    <mergeCell ref="J42:J43"/>
    <mergeCell ref="B49:E49"/>
    <mergeCell ref="B51:E51"/>
    <mergeCell ref="B52:E52"/>
    <mergeCell ref="B53:E53"/>
    <mergeCell ref="B55:E55"/>
    <mergeCell ref="K42:K43"/>
    <mergeCell ref="AE39:AE43"/>
    <mergeCell ref="F40:F41"/>
    <mergeCell ref="G40:I40"/>
    <mergeCell ref="J40:K40"/>
    <mergeCell ref="L40:N40"/>
    <mergeCell ref="O40:Q40"/>
    <mergeCell ref="R40:S40"/>
    <mergeCell ref="T40:U40"/>
    <mergeCell ref="V40:W40"/>
    <mergeCell ref="X40:Y40"/>
    <mergeCell ref="AB42:AB43"/>
    <mergeCell ref="AC42:AC43"/>
    <mergeCell ref="R42:R43"/>
    <mergeCell ref="S42:S43"/>
    <mergeCell ref="T42:T43"/>
    <mergeCell ref="G39:Y39"/>
    <mergeCell ref="Z39:Z41"/>
    <mergeCell ref="AA39:AC39"/>
    <mergeCell ref="AA40:AB40"/>
    <mergeCell ref="W14:W15"/>
    <mergeCell ref="X14:X15"/>
    <mergeCell ref="Y14:Y15"/>
    <mergeCell ref="Z14:Z15"/>
    <mergeCell ref="AA14:AA15"/>
    <mergeCell ref="AB14:AB15"/>
    <mergeCell ref="B37:E37"/>
    <mergeCell ref="B39:B43"/>
    <mergeCell ref="C39:C43"/>
    <mergeCell ref="D39:D43"/>
    <mergeCell ref="E39:E43"/>
    <mergeCell ref="Z11:Z13"/>
    <mergeCell ref="AA11:AC11"/>
    <mergeCell ref="Q14:Q15"/>
    <mergeCell ref="R14:R15"/>
    <mergeCell ref="S14:S15"/>
    <mergeCell ref="T14:T15"/>
    <mergeCell ref="U14:U15"/>
    <mergeCell ref="AC14:AC15"/>
    <mergeCell ref="AE11:AE15"/>
    <mergeCell ref="F12:F13"/>
    <mergeCell ref="G12:I12"/>
    <mergeCell ref="J12:K12"/>
    <mergeCell ref="L12:N12"/>
    <mergeCell ref="O12:Q12"/>
    <mergeCell ref="R12:S12"/>
    <mergeCell ref="T12:U12"/>
    <mergeCell ref="V14:V15"/>
    <mergeCell ref="AA12:AB12"/>
    <mergeCell ref="F14:F15"/>
    <mergeCell ref="G14:G15"/>
    <mergeCell ref="H14:H15"/>
    <mergeCell ref="I14:I15"/>
    <mergeCell ref="J14:J15"/>
    <mergeCell ref="K14:K15"/>
    <mergeCell ref="D1:H1"/>
    <mergeCell ref="B11:B15"/>
    <mergeCell ref="C11:C15"/>
    <mergeCell ref="D11:D15"/>
    <mergeCell ref="E11:E15"/>
    <mergeCell ref="G11:Y11"/>
    <mergeCell ref="V12:W12"/>
    <mergeCell ref="X12:Y12"/>
    <mergeCell ref="O14:O15"/>
    <mergeCell ref="P14:P15"/>
    <mergeCell ref="L14:L15"/>
    <mergeCell ref="M14:M15"/>
    <mergeCell ref="N14:N15"/>
  </mergeCells>
  <pageMargins left="0.7" right="0.7" top="0.75" bottom="0.75" header="0.3" footer="0.3"/>
  <ignoredErrors>
    <ignoredError sqref="F87" formula="1"/>
  </ignoredError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F4BB-6AF2-4E1C-8EB2-DC35AA3DFD8E}">
  <sheetPr>
    <tabColor rgb="FF92D050"/>
  </sheetPr>
  <dimension ref="B1:AE87"/>
  <sheetViews>
    <sheetView tabSelected="1" topLeftCell="C42" workbookViewId="0">
      <selection activeCell="B66" sqref="B66"/>
    </sheetView>
  </sheetViews>
  <sheetFormatPr defaultColWidth="8.7265625" defaultRowHeight="14" x14ac:dyDescent="0.35"/>
  <cols>
    <col min="1" max="1" width="1.81640625" style="3" customWidth="1"/>
    <col min="2" max="2" width="25" style="3" customWidth="1"/>
    <col min="3" max="3" width="14.54296875" style="3" customWidth="1"/>
    <col min="4" max="4" width="13" style="3" customWidth="1"/>
    <col min="5" max="5" width="13.1796875" style="3" customWidth="1"/>
    <col min="6" max="6" width="13.453125" style="3" customWidth="1"/>
    <col min="7" max="7" width="11.54296875" style="3" customWidth="1"/>
    <col min="8" max="14" width="9.54296875" style="3" customWidth="1"/>
    <col min="15" max="15" width="13" style="3" customWidth="1"/>
    <col min="16" max="25" width="9.54296875" style="3" customWidth="1"/>
    <col min="26" max="26" width="11.7265625" style="3" customWidth="1"/>
    <col min="27" max="28" width="13" style="3" customWidth="1"/>
    <col min="29" max="29" width="16.453125" style="3" customWidth="1"/>
    <col min="30" max="30" width="11.7265625" style="3" customWidth="1"/>
    <col min="31" max="31" width="8.7265625" style="26"/>
    <col min="32" max="16384" width="8.7265625" style="3"/>
  </cols>
  <sheetData>
    <row r="1" spans="2:31" ht="33.75" customHeight="1" x14ac:dyDescent="0.35">
      <c r="B1" s="1" t="s">
        <v>0</v>
      </c>
      <c r="C1" s="2" t="s">
        <v>1</v>
      </c>
      <c r="D1" s="84" t="s">
        <v>2</v>
      </c>
      <c r="E1" s="84"/>
      <c r="F1" s="84"/>
      <c r="G1" s="84"/>
      <c r="H1" s="84"/>
      <c r="I1" s="44"/>
      <c r="J1" s="44"/>
      <c r="K1" s="44"/>
      <c r="M1" s="44"/>
      <c r="N1" s="44"/>
      <c r="O1" s="44"/>
      <c r="Q1" s="44"/>
      <c r="R1" s="44"/>
      <c r="S1" s="44"/>
      <c r="U1" s="44"/>
      <c r="V1" s="44"/>
      <c r="W1" s="44"/>
      <c r="Y1" s="44"/>
      <c r="Z1" s="44"/>
    </row>
    <row r="2" spans="2:31" x14ac:dyDescent="0.35">
      <c r="B2" s="4" t="s">
        <v>3</v>
      </c>
      <c r="C2" s="39" t="s">
        <v>4</v>
      </c>
      <c r="D2" s="5"/>
    </row>
    <row r="3" spans="2:31" x14ac:dyDescent="0.35">
      <c r="B3" s="4" t="s">
        <v>5</v>
      </c>
      <c r="C3" s="38" t="s">
        <v>140</v>
      </c>
      <c r="D3" s="5"/>
    </row>
    <row r="4" spans="2:31" x14ac:dyDescent="0.35">
      <c r="B4" s="4" t="s">
        <v>6</v>
      </c>
      <c r="C4" s="38" t="s">
        <v>141</v>
      </c>
      <c r="D4" s="5"/>
    </row>
    <row r="5" spans="2:31" x14ac:dyDescent="0.35">
      <c r="B5" s="4" t="s">
        <v>7</v>
      </c>
      <c r="C5" s="82">
        <v>24003</v>
      </c>
      <c r="D5" s="5"/>
    </row>
    <row r="6" spans="2:31" x14ac:dyDescent="0.35">
      <c r="B6" s="4" t="s">
        <v>8</v>
      </c>
      <c r="C6" s="39" t="s">
        <v>9</v>
      </c>
      <c r="D6" s="5"/>
    </row>
    <row r="7" spans="2:31" ht="21" x14ac:dyDescent="0.35">
      <c r="B7" s="6" t="s">
        <v>10</v>
      </c>
      <c r="C7" s="75" t="s">
        <v>11</v>
      </c>
      <c r="D7" s="7"/>
    </row>
    <row r="8" spans="2:31" x14ac:dyDescent="0.35">
      <c r="B8" s="4" t="s">
        <v>12</v>
      </c>
      <c r="C8" s="34">
        <v>0.2</v>
      </c>
    </row>
    <row r="9" spans="2:31" x14ac:dyDescent="0.35">
      <c r="B9" s="4" t="s">
        <v>13</v>
      </c>
      <c r="C9" s="8">
        <v>2</v>
      </c>
      <c r="D9" s="9"/>
      <c r="E9" s="10"/>
    </row>
    <row r="10" spans="2:31" ht="14.5" thickBot="1" x14ac:dyDescent="0.35">
      <c r="B10" s="11"/>
      <c r="C10" s="12"/>
      <c r="D10" s="12"/>
      <c r="E10" s="12"/>
      <c r="F10" s="12"/>
      <c r="G10" s="12"/>
      <c r="H10" s="12"/>
      <c r="I10" s="12"/>
      <c r="J10" s="12"/>
      <c r="K10" s="12"/>
      <c r="M10" s="12"/>
      <c r="N10" s="12"/>
      <c r="O10" s="12"/>
      <c r="Q10" s="12"/>
      <c r="R10" s="12"/>
      <c r="S10" s="12"/>
      <c r="U10" s="12"/>
      <c r="V10" s="12"/>
      <c r="W10" s="12"/>
      <c r="Y10" s="12"/>
      <c r="Z10" s="12"/>
    </row>
    <row r="11" spans="2:31" ht="15" thickTop="1" thickBot="1" x14ac:dyDescent="0.4">
      <c r="B11" s="85" t="s">
        <v>14</v>
      </c>
      <c r="C11" s="86" t="s">
        <v>15</v>
      </c>
      <c r="D11" s="87" t="s">
        <v>16</v>
      </c>
      <c r="E11" s="87" t="s">
        <v>17</v>
      </c>
      <c r="F11" s="13" t="s">
        <v>18</v>
      </c>
      <c r="G11" s="90" t="s">
        <v>19</v>
      </c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2"/>
      <c r="Z11" s="98" t="s">
        <v>20</v>
      </c>
      <c r="AA11" s="90" t="s">
        <v>21</v>
      </c>
      <c r="AB11" s="91"/>
      <c r="AC11" s="92"/>
      <c r="AE11" s="97" t="s">
        <v>22</v>
      </c>
    </row>
    <row r="12" spans="2:31" ht="15" thickTop="1" thickBot="1" x14ac:dyDescent="0.4">
      <c r="B12" s="85"/>
      <c r="C12" s="86"/>
      <c r="D12" s="88"/>
      <c r="E12" s="88"/>
      <c r="F12" s="98" t="s">
        <v>23</v>
      </c>
      <c r="G12" s="90" t="s">
        <v>24</v>
      </c>
      <c r="H12" s="91"/>
      <c r="I12" s="92"/>
      <c r="J12" s="90" t="s">
        <v>25</v>
      </c>
      <c r="K12" s="92"/>
      <c r="L12" s="90" t="s">
        <v>26</v>
      </c>
      <c r="M12" s="91"/>
      <c r="N12" s="92"/>
      <c r="O12" s="90" t="s">
        <v>27</v>
      </c>
      <c r="P12" s="91"/>
      <c r="Q12" s="92"/>
      <c r="R12" s="90" t="s">
        <v>28</v>
      </c>
      <c r="S12" s="92"/>
      <c r="T12" s="90" t="s">
        <v>29</v>
      </c>
      <c r="U12" s="92"/>
      <c r="V12" s="90" t="s">
        <v>30</v>
      </c>
      <c r="W12" s="92"/>
      <c r="X12" s="90" t="s">
        <v>31</v>
      </c>
      <c r="Y12" s="92"/>
      <c r="Z12" s="101"/>
      <c r="AA12" s="90" t="s">
        <v>32</v>
      </c>
      <c r="AB12" s="92"/>
      <c r="AC12" s="13" t="s">
        <v>33</v>
      </c>
      <c r="AE12" s="97"/>
    </row>
    <row r="13" spans="2:31" ht="42" customHeight="1" thickTop="1" thickBot="1" x14ac:dyDescent="0.4">
      <c r="B13" s="85"/>
      <c r="C13" s="86"/>
      <c r="D13" s="88"/>
      <c r="E13" s="88"/>
      <c r="F13" s="99"/>
      <c r="G13" s="13" t="s">
        <v>34</v>
      </c>
      <c r="H13" s="13" t="s">
        <v>35</v>
      </c>
      <c r="I13" s="13" t="s">
        <v>36</v>
      </c>
      <c r="J13" s="13" t="s">
        <v>34</v>
      </c>
      <c r="K13" s="13" t="s">
        <v>36</v>
      </c>
      <c r="L13" s="13" t="s">
        <v>37</v>
      </c>
      <c r="M13" s="13" t="s">
        <v>35</v>
      </c>
      <c r="N13" s="13" t="s">
        <v>36</v>
      </c>
      <c r="O13" s="13" t="s">
        <v>34</v>
      </c>
      <c r="P13" s="13" t="s">
        <v>35</v>
      </c>
      <c r="Q13" s="13" t="s">
        <v>36</v>
      </c>
      <c r="R13" s="13" t="s">
        <v>34</v>
      </c>
      <c r="S13" s="13" t="s">
        <v>36</v>
      </c>
      <c r="T13" s="13" t="s">
        <v>38</v>
      </c>
      <c r="U13" s="13" t="s">
        <v>36</v>
      </c>
      <c r="V13" s="13" t="s">
        <v>34</v>
      </c>
      <c r="W13" s="13" t="s">
        <v>36</v>
      </c>
      <c r="X13" s="13" t="s">
        <v>34</v>
      </c>
      <c r="Y13" s="13" t="s">
        <v>36</v>
      </c>
      <c r="Z13" s="99"/>
      <c r="AA13" s="13" t="s">
        <v>39</v>
      </c>
      <c r="AB13" s="13" t="s">
        <v>40</v>
      </c>
      <c r="AC13" s="13" t="s">
        <v>41</v>
      </c>
      <c r="AE13" s="97"/>
    </row>
    <row r="14" spans="2:31" ht="15.75" customHeight="1" thickTop="1" thickBot="1" x14ac:dyDescent="0.4">
      <c r="B14" s="85"/>
      <c r="C14" s="86"/>
      <c r="D14" s="88"/>
      <c r="E14" s="88"/>
      <c r="F14" s="100" t="s">
        <v>42</v>
      </c>
      <c r="G14" s="93" t="s">
        <v>43</v>
      </c>
      <c r="H14" s="93" t="s">
        <v>44</v>
      </c>
      <c r="I14" s="93" t="s">
        <v>45</v>
      </c>
      <c r="J14" s="95" t="s">
        <v>45</v>
      </c>
      <c r="K14" s="95" t="s">
        <v>45</v>
      </c>
      <c r="L14" s="95" t="s">
        <v>45</v>
      </c>
      <c r="M14" s="93" t="s">
        <v>44</v>
      </c>
      <c r="N14" s="93" t="s">
        <v>45</v>
      </c>
      <c r="O14" s="93" t="s">
        <v>45</v>
      </c>
      <c r="P14" s="93" t="s">
        <v>44</v>
      </c>
      <c r="Q14" s="93" t="s">
        <v>45</v>
      </c>
      <c r="R14" s="93" t="s">
        <v>45</v>
      </c>
      <c r="S14" s="93" t="s">
        <v>45</v>
      </c>
      <c r="T14" s="93" t="s">
        <v>45</v>
      </c>
      <c r="U14" s="93" t="s">
        <v>45</v>
      </c>
      <c r="V14" s="93" t="s">
        <v>45</v>
      </c>
      <c r="W14" s="93" t="s">
        <v>45</v>
      </c>
      <c r="X14" s="93" t="s">
        <v>45</v>
      </c>
      <c r="Y14" s="93" t="s">
        <v>45</v>
      </c>
      <c r="Z14" s="93" t="s">
        <v>46</v>
      </c>
      <c r="AA14" s="95" t="s">
        <v>47</v>
      </c>
      <c r="AB14" s="95" t="s">
        <v>46</v>
      </c>
      <c r="AC14" s="95" t="s">
        <v>48</v>
      </c>
      <c r="AE14" s="97"/>
    </row>
    <row r="15" spans="2:31" ht="15" thickTop="1" thickBot="1" x14ac:dyDescent="0.4">
      <c r="B15" s="85"/>
      <c r="C15" s="86"/>
      <c r="D15" s="89"/>
      <c r="E15" s="89"/>
      <c r="F15" s="100"/>
      <c r="G15" s="94"/>
      <c r="H15" s="94"/>
      <c r="I15" s="94"/>
      <c r="J15" s="96"/>
      <c r="K15" s="96"/>
      <c r="L15" s="96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6"/>
      <c r="AB15" s="96"/>
      <c r="AC15" s="99"/>
      <c r="AE15" s="97"/>
    </row>
    <row r="16" spans="2:31" ht="16.5" customHeight="1" thickTop="1" x14ac:dyDescent="0.35">
      <c r="B16" s="47" t="s">
        <v>49</v>
      </c>
      <c r="C16" s="42">
        <f t="shared" ref="C16:C36" si="0">SUM(F16:AC16)/D16</f>
        <v>1</v>
      </c>
      <c r="D16" s="41">
        <v>2390</v>
      </c>
      <c r="E16" s="33">
        <f>(D16*$C$8)+D16</f>
        <v>2868</v>
      </c>
      <c r="F16" s="55">
        <f>D16</f>
        <v>2390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3"/>
      <c r="AE16" s="56"/>
    </row>
    <row r="17" spans="2:31" ht="16.5" customHeight="1" x14ac:dyDescent="0.35">
      <c r="B17" s="46" t="s">
        <v>50</v>
      </c>
      <c r="C17" s="23">
        <f t="shared" si="0"/>
        <v>1</v>
      </c>
      <c r="D17" s="40">
        <v>2130</v>
      </c>
      <c r="E17" s="33">
        <f t="shared" ref="E17:E30" si="1">(D17*$C$8)+D17</f>
        <v>2556</v>
      </c>
      <c r="F17" s="57"/>
      <c r="G17" s="58">
        <f t="shared" ref="G17:G21" si="2">D17</f>
        <v>2130</v>
      </c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E17" s="56"/>
    </row>
    <row r="18" spans="2:31" x14ac:dyDescent="0.35">
      <c r="B18" s="50" t="s">
        <v>134</v>
      </c>
      <c r="C18" s="23">
        <f>SUM(F18:AC18)/D18</f>
        <v>8</v>
      </c>
      <c r="D18" s="40">
        <v>1938</v>
      </c>
      <c r="E18" s="33">
        <f t="shared" si="1"/>
        <v>2325.6</v>
      </c>
      <c r="F18" s="59"/>
      <c r="G18" s="59">
        <f t="shared" si="2"/>
        <v>1938</v>
      </c>
      <c r="H18" s="60"/>
      <c r="I18" s="60"/>
      <c r="J18" s="60">
        <f>D18</f>
        <v>1938</v>
      </c>
      <c r="K18" s="60"/>
      <c r="L18" s="60">
        <f>D18</f>
        <v>1938</v>
      </c>
      <c r="M18" s="60"/>
      <c r="N18" s="60"/>
      <c r="O18" s="60">
        <f>D18</f>
        <v>1938</v>
      </c>
      <c r="P18" s="60"/>
      <c r="Q18" s="60"/>
      <c r="R18" s="60">
        <f>D18</f>
        <v>1938</v>
      </c>
      <c r="S18" s="60"/>
      <c r="T18" s="60">
        <f>D18</f>
        <v>1938</v>
      </c>
      <c r="U18" s="60"/>
      <c r="V18" s="60">
        <f>D18</f>
        <v>1938</v>
      </c>
      <c r="W18" s="60"/>
      <c r="X18" s="60">
        <f>D18</f>
        <v>1938</v>
      </c>
      <c r="Y18" s="60"/>
      <c r="Z18" s="59"/>
      <c r="AA18" s="59"/>
      <c r="AB18" s="59"/>
      <c r="AC18" s="59"/>
      <c r="AE18" s="56"/>
    </row>
    <row r="19" spans="2:31" ht="138.75" customHeight="1" x14ac:dyDescent="0.35">
      <c r="B19" s="50" t="s">
        <v>135</v>
      </c>
      <c r="C19" s="48">
        <f>SUM(F19:AC19)/D19</f>
        <v>23</v>
      </c>
      <c r="D19" s="40">
        <v>1725</v>
      </c>
      <c r="E19" s="33">
        <f>(D19*$C$8)+D19</f>
        <v>2070</v>
      </c>
      <c r="F19" s="57">
        <f>D19</f>
        <v>1725</v>
      </c>
      <c r="G19" s="57">
        <f t="shared" si="2"/>
        <v>1725</v>
      </c>
      <c r="H19" s="57">
        <f>D19</f>
        <v>1725</v>
      </c>
      <c r="I19" s="57">
        <f>D19</f>
        <v>1725</v>
      </c>
      <c r="J19" s="57">
        <f>D19</f>
        <v>1725</v>
      </c>
      <c r="K19" s="57">
        <f>D19</f>
        <v>1725</v>
      </c>
      <c r="L19" s="57">
        <f>D19</f>
        <v>1725</v>
      </c>
      <c r="M19" s="57">
        <f>D19</f>
        <v>1725</v>
      </c>
      <c r="N19" s="57">
        <f>D19</f>
        <v>1725</v>
      </c>
      <c r="O19" s="57">
        <f>D19</f>
        <v>1725</v>
      </c>
      <c r="P19" s="57">
        <f>D19</f>
        <v>1725</v>
      </c>
      <c r="Q19" s="57">
        <f>D19</f>
        <v>1725</v>
      </c>
      <c r="R19" s="59">
        <f>D19</f>
        <v>1725</v>
      </c>
      <c r="S19" s="57">
        <f>D19</f>
        <v>1725</v>
      </c>
      <c r="T19" s="57">
        <f>D19</f>
        <v>1725</v>
      </c>
      <c r="U19" s="57">
        <f>D19</f>
        <v>1725</v>
      </c>
      <c r="V19" s="57">
        <f>D19</f>
        <v>1725</v>
      </c>
      <c r="W19" s="57">
        <f>D19</f>
        <v>1725</v>
      </c>
      <c r="X19" s="57">
        <f>D19</f>
        <v>1725</v>
      </c>
      <c r="Y19" s="57">
        <f>D19</f>
        <v>1725</v>
      </c>
      <c r="Z19" s="57">
        <f>D19</f>
        <v>1725</v>
      </c>
      <c r="AA19" s="58">
        <f>D19</f>
        <v>1725</v>
      </c>
      <c r="AB19" s="58">
        <f>D19</f>
        <v>1725</v>
      </c>
      <c r="AC19" s="58"/>
      <c r="AE19" s="56"/>
    </row>
    <row r="20" spans="2:31" ht="26.25" customHeight="1" x14ac:dyDescent="0.35">
      <c r="B20" s="50" t="s">
        <v>53</v>
      </c>
      <c r="C20" s="48">
        <f t="shared" si="0"/>
        <v>7</v>
      </c>
      <c r="D20" s="40">
        <v>683</v>
      </c>
      <c r="E20" s="33">
        <f t="shared" si="1"/>
        <v>819.6</v>
      </c>
      <c r="F20" s="57">
        <f>D20</f>
        <v>683</v>
      </c>
      <c r="G20" s="57">
        <f t="shared" si="2"/>
        <v>683</v>
      </c>
      <c r="H20" s="57"/>
      <c r="I20" s="57"/>
      <c r="J20" s="57">
        <f>D20</f>
        <v>683</v>
      </c>
      <c r="K20" s="57"/>
      <c r="L20" s="57"/>
      <c r="M20" s="57"/>
      <c r="N20" s="57"/>
      <c r="O20" s="57">
        <f>D20</f>
        <v>683</v>
      </c>
      <c r="P20" s="57"/>
      <c r="Q20" s="57"/>
      <c r="R20" s="57"/>
      <c r="S20" s="57"/>
      <c r="T20" s="57">
        <f>D20</f>
        <v>683</v>
      </c>
      <c r="U20" s="57"/>
      <c r="V20" s="57"/>
      <c r="W20" s="57"/>
      <c r="X20" s="57"/>
      <c r="Y20" s="57"/>
      <c r="Z20" s="57">
        <f>D20</f>
        <v>683</v>
      </c>
      <c r="AA20" s="57"/>
      <c r="AB20" s="57">
        <f>D20</f>
        <v>683</v>
      </c>
      <c r="AC20" s="57"/>
      <c r="AE20" s="56"/>
    </row>
    <row r="21" spans="2:31" ht="24.75" customHeight="1" x14ac:dyDescent="0.35">
      <c r="B21" s="50" t="s">
        <v>54</v>
      </c>
      <c r="C21" s="48">
        <f t="shared" si="0"/>
        <v>23</v>
      </c>
      <c r="D21" s="40">
        <v>1376</v>
      </c>
      <c r="E21" s="33">
        <f t="shared" si="1"/>
        <v>1651.2</v>
      </c>
      <c r="F21" s="57">
        <f>D21</f>
        <v>1376</v>
      </c>
      <c r="G21" s="57">
        <f t="shared" si="2"/>
        <v>1376</v>
      </c>
      <c r="H21" s="57">
        <f>D21</f>
        <v>1376</v>
      </c>
      <c r="I21" s="57">
        <f>D21</f>
        <v>1376</v>
      </c>
      <c r="J21" s="57">
        <f>D21</f>
        <v>1376</v>
      </c>
      <c r="K21" s="57">
        <f>D21</f>
        <v>1376</v>
      </c>
      <c r="L21" s="57">
        <f>D21</f>
        <v>1376</v>
      </c>
      <c r="M21" s="57">
        <f>D21</f>
        <v>1376</v>
      </c>
      <c r="N21" s="57">
        <f>D21</f>
        <v>1376</v>
      </c>
      <c r="O21" s="57">
        <f>D21</f>
        <v>1376</v>
      </c>
      <c r="P21" s="57">
        <f>D21</f>
        <v>1376</v>
      </c>
      <c r="Q21" s="57">
        <f>D21</f>
        <v>1376</v>
      </c>
      <c r="R21" s="57">
        <f>D21</f>
        <v>1376</v>
      </c>
      <c r="S21" s="57">
        <f>D21</f>
        <v>1376</v>
      </c>
      <c r="T21" s="57">
        <f>D21</f>
        <v>1376</v>
      </c>
      <c r="U21" s="57">
        <f>D21</f>
        <v>1376</v>
      </c>
      <c r="V21" s="57">
        <f>D21</f>
        <v>1376</v>
      </c>
      <c r="W21" s="57">
        <f>D21</f>
        <v>1376</v>
      </c>
      <c r="X21" s="57">
        <f>D21</f>
        <v>1376</v>
      </c>
      <c r="Y21" s="57">
        <f>D21</f>
        <v>1376</v>
      </c>
      <c r="Z21" s="57">
        <f>D21</f>
        <v>1376</v>
      </c>
      <c r="AA21" s="58">
        <f>D21</f>
        <v>1376</v>
      </c>
      <c r="AB21" s="58">
        <f>D21</f>
        <v>1376</v>
      </c>
      <c r="AC21" s="58"/>
      <c r="AE21" s="56"/>
    </row>
    <row r="22" spans="2:31" ht="63" customHeight="1" x14ac:dyDescent="0.35">
      <c r="B22" s="50" t="s">
        <v>55</v>
      </c>
      <c r="C22" s="48">
        <f t="shared" si="0"/>
        <v>1</v>
      </c>
      <c r="D22" s="40">
        <v>16269</v>
      </c>
      <c r="E22" s="33">
        <f t="shared" si="1"/>
        <v>19522.8</v>
      </c>
      <c r="F22" s="57">
        <f>D22</f>
        <v>16269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E22" s="56"/>
    </row>
    <row r="23" spans="2:31" ht="43.5" customHeight="1" x14ac:dyDescent="0.35">
      <c r="B23" s="50" t="s">
        <v>56</v>
      </c>
      <c r="C23" s="48">
        <f t="shared" si="0"/>
        <v>11</v>
      </c>
      <c r="D23" s="40">
        <v>8421</v>
      </c>
      <c r="E23" s="33">
        <f t="shared" si="1"/>
        <v>10105.200000000001</v>
      </c>
      <c r="F23" s="57"/>
      <c r="G23" s="57">
        <f>D23</f>
        <v>8421</v>
      </c>
      <c r="H23" s="57"/>
      <c r="I23" s="57"/>
      <c r="J23" s="57">
        <f>D23</f>
        <v>8421</v>
      </c>
      <c r="K23" s="57"/>
      <c r="L23" s="57">
        <f>D23</f>
        <v>8421</v>
      </c>
      <c r="M23" s="57"/>
      <c r="N23" s="57"/>
      <c r="O23" s="57">
        <f>D23</f>
        <v>8421</v>
      </c>
      <c r="P23" s="57"/>
      <c r="Q23" s="57"/>
      <c r="R23" s="57">
        <f>D23</f>
        <v>8421</v>
      </c>
      <c r="S23" s="57"/>
      <c r="T23" s="57">
        <f>D23</f>
        <v>8421</v>
      </c>
      <c r="U23" s="57"/>
      <c r="V23" s="57">
        <f>D23</f>
        <v>8421</v>
      </c>
      <c r="W23" s="57"/>
      <c r="X23" s="57">
        <f>D23</f>
        <v>8421</v>
      </c>
      <c r="Y23" s="57"/>
      <c r="Z23" s="57">
        <f>D23</f>
        <v>8421</v>
      </c>
      <c r="AA23" s="57">
        <f>D23</f>
        <v>8421</v>
      </c>
      <c r="AB23" s="57">
        <f>D23</f>
        <v>8421</v>
      </c>
      <c r="AC23" s="57"/>
      <c r="AE23" s="56"/>
    </row>
    <row r="24" spans="2:31" ht="16.5" customHeight="1" x14ac:dyDescent="0.35">
      <c r="B24" s="46" t="s">
        <v>57</v>
      </c>
      <c r="C24" s="48">
        <f t="shared" si="0"/>
        <v>2</v>
      </c>
      <c r="D24" s="40">
        <v>2410</v>
      </c>
      <c r="E24" s="33">
        <f t="shared" si="1"/>
        <v>2892</v>
      </c>
      <c r="F24" s="57"/>
      <c r="G24" s="58"/>
      <c r="H24" s="58">
        <f>D24</f>
        <v>2410</v>
      </c>
      <c r="I24" s="58"/>
      <c r="J24" s="58"/>
      <c r="K24" s="58"/>
      <c r="L24" s="58"/>
      <c r="M24" s="58"/>
      <c r="N24" s="58"/>
      <c r="O24" s="58"/>
      <c r="P24" s="58">
        <f>D24</f>
        <v>2410</v>
      </c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E24" s="56"/>
    </row>
    <row r="25" spans="2:31" ht="16.5" customHeight="1" x14ac:dyDescent="0.35">
      <c r="B25" s="46" t="s">
        <v>58</v>
      </c>
      <c r="C25" s="48">
        <f t="shared" si="0"/>
        <v>4</v>
      </c>
      <c r="D25" s="40">
        <v>2720</v>
      </c>
      <c r="E25" s="33">
        <f t="shared" si="1"/>
        <v>3264</v>
      </c>
      <c r="F25" s="57">
        <f>D25</f>
        <v>2720</v>
      </c>
      <c r="G25" s="57"/>
      <c r="H25" s="58">
        <f>D25</f>
        <v>2720</v>
      </c>
      <c r="I25" s="58"/>
      <c r="J25" s="58"/>
      <c r="K25" s="58"/>
      <c r="L25" s="58"/>
      <c r="M25" s="58"/>
      <c r="N25" s="58"/>
      <c r="O25" s="58"/>
      <c r="P25" s="58">
        <f>D25</f>
        <v>2720</v>
      </c>
      <c r="Q25" s="58"/>
      <c r="R25" s="58"/>
      <c r="S25" s="58"/>
      <c r="T25" s="58"/>
      <c r="U25" s="58"/>
      <c r="V25" s="58"/>
      <c r="W25" s="58"/>
      <c r="X25" s="58"/>
      <c r="Y25" s="58"/>
      <c r="Z25" s="58">
        <f t="shared" ref="Z25:Z30" si="3">D25</f>
        <v>2720</v>
      </c>
      <c r="AA25" s="57"/>
      <c r="AB25" s="57"/>
      <c r="AC25" s="57"/>
      <c r="AE25" s="56"/>
    </row>
    <row r="26" spans="2:31" ht="22.5" customHeight="1" x14ac:dyDescent="0.35">
      <c r="B26" s="46" t="s">
        <v>59</v>
      </c>
      <c r="C26" s="48">
        <f t="shared" si="0"/>
        <v>2</v>
      </c>
      <c r="D26" s="40">
        <v>51552</v>
      </c>
      <c r="E26" s="33">
        <f t="shared" si="1"/>
        <v>61862.400000000001</v>
      </c>
      <c r="F26" s="57" t="s">
        <v>60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>
        <f>D26</f>
        <v>51552</v>
      </c>
      <c r="U26" s="57"/>
      <c r="V26" s="57"/>
      <c r="W26" s="57"/>
      <c r="X26" s="57" t="s">
        <v>60</v>
      </c>
      <c r="Y26" s="57"/>
      <c r="Z26" s="57">
        <f t="shared" si="3"/>
        <v>51552</v>
      </c>
      <c r="AA26" s="58"/>
      <c r="AB26" s="58"/>
      <c r="AC26" s="58"/>
      <c r="AE26" s="56"/>
    </row>
    <row r="27" spans="2:31" ht="16.5" customHeight="1" x14ac:dyDescent="0.35">
      <c r="B27" s="46" t="s">
        <v>61</v>
      </c>
      <c r="C27" s="48">
        <f t="shared" si="0"/>
        <v>23</v>
      </c>
      <c r="D27" s="40">
        <v>1671</v>
      </c>
      <c r="E27" s="33">
        <f t="shared" si="1"/>
        <v>2005.2</v>
      </c>
      <c r="F27" s="57">
        <f>D27</f>
        <v>1671</v>
      </c>
      <c r="G27" s="57">
        <f>D27</f>
        <v>1671</v>
      </c>
      <c r="H27" s="57">
        <f>D27</f>
        <v>1671</v>
      </c>
      <c r="I27" s="57">
        <f>D27</f>
        <v>1671</v>
      </c>
      <c r="J27" s="57">
        <f>D27</f>
        <v>1671</v>
      </c>
      <c r="K27" s="57">
        <f>D27</f>
        <v>1671</v>
      </c>
      <c r="L27" s="57">
        <f>D27</f>
        <v>1671</v>
      </c>
      <c r="M27" s="57">
        <f>D27</f>
        <v>1671</v>
      </c>
      <c r="N27" s="57">
        <f>D27</f>
        <v>1671</v>
      </c>
      <c r="O27" s="57">
        <f>D27</f>
        <v>1671</v>
      </c>
      <c r="P27" s="57">
        <f>D27</f>
        <v>1671</v>
      </c>
      <c r="Q27" s="57">
        <f>D27</f>
        <v>1671</v>
      </c>
      <c r="R27" s="57">
        <f>D27</f>
        <v>1671</v>
      </c>
      <c r="S27" s="57">
        <f>D27</f>
        <v>1671</v>
      </c>
      <c r="T27" s="57">
        <f>D27</f>
        <v>1671</v>
      </c>
      <c r="U27" s="57">
        <f>D27</f>
        <v>1671</v>
      </c>
      <c r="V27" s="57">
        <f>D27</f>
        <v>1671</v>
      </c>
      <c r="W27" s="57">
        <f>D27</f>
        <v>1671</v>
      </c>
      <c r="X27" s="57">
        <f>D27</f>
        <v>1671</v>
      </c>
      <c r="Y27" s="57">
        <f>D27</f>
        <v>1671</v>
      </c>
      <c r="Z27" s="57">
        <f t="shared" si="3"/>
        <v>1671</v>
      </c>
      <c r="AA27" s="58">
        <f>D27</f>
        <v>1671</v>
      </c>
      <c r="AB27" s="58">
        <f>D27</f>
        <v>1671</v>
      </c>
      <c r="AC27" s="58"/>
      <c r="AE27" s="56"/>
    </row>
    <row r="28" spans="2:31" ht="16.5" customHeight="1" x14ac:dyDescent="0.35">
      <c r="B28" s="46" t="s">
        <v>62</v>
      </c>
      <c r="C28" s="48">
        <f t="shared" si="0"/>
        <v>23</v>
      </c>
      <c r="D28" s="40">
        <v>1254</v>
      </c>
      <c r="E28" s="33">
        <f t="shared" si="1"/>
        <v>1504.8</v>
      </c>
      <c r="F28" s="57">
        <f>D28</f>
        <v>1254</v>
      </c>
      <c r="G28" s="57">
        <f>D28</f>
        <v>1254</v>
      </c>
      <c r="H28" s="57">
        <f>D28</f>
        <v>1254</v>
      </c>
      <c r="I28" s="57">
        <f>D28</f>
        <v>1254</v>
      </c>
      <c r="J28" s="57">
        <f>D28</f>
        <v>1254</v>
      </c>
      <c r="K28" s="57">
        <f>D28</f>
        <v>1254</v>
      </c>
      <c r="L28" s="57">
        <f>D28</f>
        <v>1254</v>
      </c>
      <c r="M28" s="57">
        <f>D28</f>
        <v>1254</v>
      </c>
      <c r="N28" s="57">
        <f>D28</f>
        <v>1254</v>
      </c>
      <c r="O28" s="57">
        <f>D28</f>
        <v>1254</v>
      </c>
      <c r="P28" s="57">
        <f>D28</f>
        <v>1254</v>
      </c>
      <c r="Q28" s="57">
        <f>D28</f>
        <v>1254</v>
      </c>
      <c r="R28" s="57">
        <f>D28</f>
        <v>1254</v>
      </c>
      <c r="S28" s="57">
        <f>D28</f>
        <v>1254</v>
      </c>
      <c r="T28" s="57">
        <f>D28</f>
        <v>1254</v>
      </c>
      <c r="U28" s="57">
        <f>D28</f>
        <v>1254</v>
      </c>
      <c r="V28" s="57">
        <f>D28</f>
        <v>1254</v>
      </c>
      <c r="W28" s="57">
        <f>D28</f>
        <v>1254</v>
      </c>
      <c r="X28" s="57">
        <f>D28</f>
        <v>1254</v>
      </c>
      <c r="Y28" s="57">
        <f>D28</f>
        <v>1254</v>
      </c>
      <c r="Z28" s="57">
        <f t="shared" si="3"/>
        <v>1254</v>
      </c>
      <c r="AA28" s="58">
        <f>D28</f>
        <v>1254</v>
      </c>
      <c r="AB28" s="58">
        <f>D28</f>
        <v>1254</v>
      </c>
      <c r="AC28" s="57"/>
      <c r="AE28" s="56"/>
    </row>
    <row r="29" spans="2:31" ht="16.5" customHeight="1" x14ac:dyDescent="0.35">
      <c r="B29" s="46" t="s">
        <v>63</v>
      </c>
      <c r="C29" s="48">
        <f t="shared" si="0"/>
        <v>23</v>
      </c>
      <c r="D29" s="40">
        <v>1254</v>
      </c>
      <c r="E29" s="33">
        <f t="shared" si="1"/>
        <v>1504.8</v>
      </c>
      <c r="F29" s="57">
        <f>D29</f>
        <v>1254</v>
      </c>
      <c r="G29" s="57">
        <f>D29</f>
        <v>1254</v>
      </c>
      <c r="H29" s="57">
        <f>D29</f>
        <v>1254</v>
      </c>
      <c r="I29" s="57">
        <f>D29</f>
        <v>1254</v>
      </c>
      <c r="J29" s="57">
        <f>D29</f>
        <v>1254</v>
      </c>
      <c r="K29" s="57">
        <f>D29</f>
        <v>1254</v>
      </c>
      <c r="L29" s="57">
        <f>D29</f>
        <v>1254</v>
      </c>
      <c r="M29" s="57">
        <f>D29</f>
        <v>1254</v>
      </c>
      <c r="N29" s="57">
        <f>D29</f>
        <v>1254</v>
      </c>
      <c r="O29" s="57">
        <f>D29</f>
        <v>1254</v>
      </c>
      <c r="P29" s="57">
        <f>D29</f>
        <v>1254</v>
      </c>
      <c r="Q29" s="57">
        <f>D29</f>
        <v>1254</v>
      </c>
      <c r="R29" s="57">
        <f>D29</f>
        <v>1254</v>
      </c>
      <c r="S29" s="57">
        <f>D29</f>
        <v>1254</v>
      </c>
      <c r="T29" s="57">
        <f>D29</f>
        <v>1254</v>
      </c>
      <c r="U29" s="57">
        <f>D29</f>
        <v>1254</v>
      </c>
      <c r="V29" s="57">
        <f>D29</f>
        <v>1254</v>
      </c>
      <c r="W29" s="57">
        <f>D29</f>
        <v>1254</v>
      </c>
      <c r="X29" s="57">
        <f>D29</f>
        <v>1254</v>
      </c>
      <c r="Y29" s="57">
        <f>D29</f>
        <v>1254</v>
      </c>
      <c r="Z29" s="57">
        <f t="shared" si="3"/>
        <v>1254</v>
      </c>
      <c r="AA29" s="58">
        <f>D29</f>
        <v>1254</v>
      </c>
      <c r="AB29" s="58">
        <f>D29</f>
        <v>1254</v>
      </c>
      <c r="AC29" s="58"/>
      <c r="AE29" s="56"/>
    </row>
    <row r="30" spans="2:31" ht="72" customHeight="1" x14ac:dyDescent="0.35">
      <c r="B30" s="46" t="s">
        <v>64</v>
      </c>
      <c r="C30" s="48">
        <f t="shared" si="0"/>
        <v>12</v>
      </c>
      <c r="D30" s="40">
        <v>3559</v>
      </c>
      <c r="E30" s="33">
        <f t="shared" si="1"/>
        <v>4270.8</v>
      </c>
      <c r="F30" s="57">
        <f>D30</f>
        <v>3559</v>
      </c>
      <c r="G30" s="58">
        <f>D30</f>
        <v>3559</v>
      </c>
      <c r="H30" s="58">
        <f>D30</f>
        <v>3559</v>
      </c>
      <c r="I30" s="58"/>
      <c r="J30" s="58">
        <f>D30</f>
        <v>3559</v>
      </c>
      <c r="K30" s="58"/>
      <c r="L30" s="58">
        <f>D30</f>
        <v>3559</v>
      </c>
      <c r="M30" s="58"/>
      <c r="N30" s="58"/>
      <c r="O30" s="58">
        <f>D30</f>
        <v>3559</v>
      </c>
      <c r="P30" s="58">
        <f>D30</f>
        <v>3559</v>
      </c>
      <c r="Q30" s="58"/>
      <c r="R30" s="58">
        <f>D30</f>
        <v>3559</v>
      </c>
      <c r="S30" s="58"/>
      <c r="T30" s="58">
        <f>D30</f>
        <v>3559</v>
      </c>
      <c r="U30" s="58"/>
      <c r="V30" s="58">
        <f>D30</f>
        <v>3559</v>
      </c>
      <c r="W30" s="58"/>
      <c r="X30" s="58">
        <f>D30</f>
        <v>3559</v>
      </c>
      <c r="Y30" s="58"/>
      <c r="Z30" s="58">
        <f t="shared" si="3"/>
        <v>3559</v>
      </c>
      <c r="AA30" s="58"/>
      <c r="AB30" s="58"/>
      <c r="AC30" s="58"/>
      <c r="AE30" s="56"/>
    </row>
    <row r="31" spans="2:31" ht="16.5" customHeight="1" x14ac:dyDescent="0.35">
      <c r="B31" s="50" t="s">
        <v>65</v>
      </c>
      <c r="C31" s="48">
        <f>SUM(F31:AC31)/D31</f>
        <v>3</v>
      </c>
      <c r="D31" s="40">
        <v>1464</v>
      </c>
      <c r="E31" s="33">
        <f>(D31*$C$8)+D31</f>
        <v>1756.8</v>
      </c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8"/>
      <c r="U31" s="57"/>
      <c r="V31" s="57"/>
      <c r="W31" s="57"/>
      <c r="X31" s="58"/>
      <c r="Y31" s="57"/>
      <c r="Z31" s="58"/>
      <c r="AA31" s="58">
        <f>D31</f>
        <v>1464</v>
      </c>
      <c r="AB31" s="58">
        <f>D31</f>
        <v>1464</v>
      </c>
      <c r="AC31" s="58">
        <f>D31</f>
        <v>1464</v>
      </c>
      <c r="AE31" s="56"/>
    </row>
    <row r="32" spans="2:31" ht="16.5" customHeight="1" x14ac:dyDescent="0.35">
      <c r="B32" s="50" t="s">
        <v>66</v>
      </c>
      <c r="C32" s="48">
        <f>SUM(F32:AC32)/D32</f>
        <v>3</v>
      </c>
      <c r="D32" s="40">
        <v>5685.5</v>
      </c>
      <c r="E32" s="33">
        <f>(D32*$C$8)+D32</f>
        <v>6822.6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8">
        <f t="shared" ref="T32" si="4">D32</f>
        <v>5685.5</v>
      </c>
      <c r="U32" s="57"/>
      <c r="V32" s="57"/>
      <c r="W32" s="57"/>
      <c r="X32" s="58">
        <f t="shared" ref="X32" si="5">D32</f>
        <v>5685.5</v>
      </c>
      <c r="Y32" s="57"/>
      <c r="Z32" s="58">
        <f t="shared" ref="Z32" si="6">D32</f>
        <v>5685.5</v>
      </c>
      <c r="AA32" s="57"/>
      <c r="AB32" s="57"/>
      <c r="AC32" s="57"/>
      <c r="AE32" s="56"/>
    </row>
    <row r="33" spans="2:31" ht="16.5" customHeight="1" x14ac:dyDescent="0.35">
      <c r="B33" s="50" t="s">
        <v>67</v>
      </c>
      <c r="C33" s="48">
        <f>SUM(F33:AC33)/D33</f>
        <v>20</v>
      </c>
      <c r="D33" s="40">
        <v>1378.5</v>
      </c>
      <c r="E33" s="33">
        <f>(D33*$C$8)+D33</f>
        <v>1654.2</v>
      </c>
      <c r="F33" s="57"/>
      <c r="G33" s="57">
        <f>D33</f>
        <v>1378.5</v>
      </c>
      <c r="H33" s="57">
        <f>D33</f>
        <v>1378.5</v>
      </c>
      <c r="I33" s="57">
        <f>D33</f>
        <v>1378.5</v>
      </c>
      <c r="J33" s="57">
        <f>D33</f>
        <v>1378.5</v>
      </c>
      <c r="K33" s="57">
        <f>D33</f>
        <v>1378.5</v>
      </c>
      <c r="L33" s="57">
        <f>D33</f>
        <v>1378.5</v>
      </c>
      <c r="M33" s="57">
        <f>D33</f>
        <v>1378.5</v>
      </c>
      <c r="N33" s="57">
        <f>D33</f>
        <v>1378.5</v>
      </c>
      <c r="O33" s="57">
        <f>D33</f>
        <v>1378.5</v>
      </c>
      <c r="P33" s="57">
        <f>D33</f>
        <v>1378.5</v>
      </c>
      <c r="Q33" s="57">
        <f>D33</f>
        <v>1378.5</v>
      </c>
      <c r="R33" s="57">
        <f>D33</f>
        <v>1378.5</v>
      </c>
      <c r="S33" s="58">
        <f>D33</f>
        <v>1378.5</v>
      </c>
      <c r="T33" s="57">
        <f>D33</f>
        <v>1378.5</v>
      </c>
      <c r="U33" s="57">
        <f>D33</f>
        <v>1378.5</v>
      </c>
      <c r="V33" s="57">
        <f>D33</f>
        <v>1378.5</v>
      </c>
      <c r="W33" s="57">
        <f>D33</f>
        <v>1378.5</v>
      </c>
      <c r="X33" s="57">
        <f>D33</f>
        <v>1378.5</v>
      </c>
      <c r="Y33" s="57">
        <f>D33</f>
        <v>1378.5</v>
      </c>
      <c r="Z33" s="57">
        <f>D33</f>
        <v>1378.5</v>
      </c>
      <c r="AA33" s="58"/>
      <c r="AB33" s="58"/>
      <c r="AC33" s="58"/>
      <c r="AD33" s="53"/>
      <c r="AE33" s="58"/>
    </row>
    <row r="34" spans="2:31" ht="16.5" customHeight="1" x14ac:dyDescent="0.35">
      <c r="B34" s="50" t="s">
        <v>68</v>
      </c>
      <c r="C34" s="48">
        <f t="shared" si="0"/>
        <v>8</v>
      </c>
      <c r="D34" s="40">
        <v>1378.5</v>
      </c>
      <c r="E34" s="33">
        <f t="shared" ref="E34:E36" si="7">(D34*$C$8)+D34</f>
        <v>1654.2</v>
      </c>
      <c r="F34" s="57"/>
      <c r="G34" s="57"/>
      <c r="H34" s="57"/>
      <c r="I34" s="57"/>
      <c r="J34" s="58">
        <f>D34</f>
        <v>1378.5</v>
      </c>
      <c r="K34" s="58"/>
      <c r="L34" s="58">
        <f>D34</f>
        <v>1378.5</v>
      </c>
      <c r="M34" s="58"/>
      <c r="N34" s="58"/>
      <c r="O34" s="58">
        <f>D34</f>
        <v>1378.5</v>
      </c>
      <c r="P34" s="58"/>
      <c r="Q34" s="58"/>
      <c r="R34" s="58">
        <f>D34</f>
        <v>1378.5</v>
      </c>
      <c r="S34" s="58"/>
      <c r="T34" s="58">
        <f>D34</f>
        <v>1378.5</v>
      </c>
      <c r="U34" s="58"/>
      <c r="V34" s="58">
        <f>D34</f>
        <v>1378.5</v>
      </c>
      <c r="W34" s="58"/>
      <c r="X34" s="58">
        <f>D34</f>
        <v>1378.5</v>
      </c>
      <c r="Y34" s="58"/>
      <c r="Z34" s="58">
        <f>D34</f>
        <v>1378.5</v>
      </c>
      <c r="AA34" s="57"/>
      <c r="AB34" s="57"/>
      <c r="AC34" s="57"/>
      <c r="AD34" s="53"/>
      <c r="AE34" s="57"/>
    </row>
    <row r="35" spans="2:31" ht="16.5" customHeight="1" x14ac:dyDescent="0.35">
      <c r="B35" s="50" t="s">
        <v>69</v>
      </c>
      <c r="C35" s="48">
        <f t="shared" si="0"/>
        <v>1</v>
      </c>
      <c r="D35" s="40">
        <v>2040</v>
      </c>
      <c r="E35" s="33">
        <f t="shared" si="7"/>
        <v>2448</v>
      </c>
      <c r="F35" s="57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>
        <f>D35</f>
        <v>2040</v>
      </c>
      <c r="AD35" s="53"/>
      <c r="AE35" s="58"/>
    </row>
    <row r="36" spans="2:31" ht="16.5" customHeight="1" x14ac:dyDescent="0.35">
      <c r="B36" s="50" t="s">
        <v>70</v>
      </c>
      <c r="C36" s="48">
        <f t="shared" si="0"/>
        <v>1</v>
      </c>
      <c r="D36" s="40">
        <v>2040</v>
      </c>
      <c r="E36" s="33">
        <f t="shared" si="7"/>
        <v>2448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>
        <f>D36</f>
        <v>2040</v>
      </c>
      <c r="AD36" s="53"/>
      <c r="AE36" s="57"/>
    </row>
    <row r="37" spans="2:31" x14ac:dyDescent="0.35">
      <c r="B37" s="102" t="s">
        <v>71</v>
      </c>
      <c r="C37" s="103"/>
      <c r="D37" s="103"/>
      <c r="E37" s="103"/>
      <c r="F37" s="61">
        <f t="shared" ref="F37:AC37" si="8">SUM(F16:F36)</f>
        <v>32901</v>
      </c>
      <c r="G37" s="61">
        <f t="shared" si="8"/>
        <v>25389.5</v>
      </c>
      <c r="H37" s="61">
        <f t="shared" si="8"/>
        <v>17347.5</v>
      </c>
      <c r="I37" s="61">
        <f t="shared" si="8"/>
        <v>8658.5</v>
      </c>
      <c r="J37" s="61">
        <f t="shared" si="8"/>
        <v>24638</v>
      </c>
      <c r="K37" s="61">
        <f t="shared" si="8"/>
        <v>8658.5</v>
      </c>
      <c r="L37" s="61">
        <f t="shared" si="8"/>
        <v>23955</v>
      </c>
      <c r="M37" s="61">
        <f t="shared" si="8"/>
        <v>8658.5</v>
      </c>
      <c r="N37" s="61">
        <f t="shared" si="8"/>
        <v>8658.5</v>
      </c>
      <c r="O37" s="61">
        <f t="shared" si="8"/>
        <v>24638</v>
      </c>
      <c r="P37" s="61">
        <f t="shared" si="8"/>
        <v>17347.5</v>
      </c>
      <c r="Q37" s="61">
        <f t="shared" si="8"/>
        <v>8658.5</v>
      </c>
      <c r="R37" s="61">
        <f t="shared" si="8"/>
        <v>23955</v>
      </c>
      <c r="S37" s="61">
        <f t="shared" si="8"/>
        <v>8658.5</v>
      </c>
      <c r="T37" s="61">
        <f t="shared" si="8"/>
        <v>81875.5</v>
      </c>
      <c r="U37" s="61">
        <f t="shared" si="8"/>
        <v>8658.5</v>
      </c>
      <c r="V37" s="61">
        <f t="shared" si="8"/>
        <v>23955</v>
      </c>
      <c r="W37" s="61">
        <f t="shared" si="8"/>
        <v>8658.5</v>
      </c>
      <c r="X37" s="61">
        <f t="shared" si="8"/>
        <v>29640.5</v>
      </c>
      <c r="Y37" s="61">
        <f t="shared" si="8"/>
        <v>8658.5</v>
      </c>
      <c r="Z37" s="61">
        <f t="shared" si="8"/>
        <v>82657.5</v>
      </c>
      <c r="AA37" s="61">
        <f t="shared" si="8"/>
        <v>17165</v>
      </c>
      <c r="AB37" s="61">
        <f t="shared" si="8"/>
        <v>17848</v>
      </c>
      <c r="AC37" s="61">
        <f t="shared" si="8"/>
        <v>5544</v>
      </c>
      <c r="AD37" s="53"/>
      <c r="AE37" s="61">
        <f>SUM(AE16:AE36)</f>
        <v>0</v>
      </c>
    </row>
    <row r="38" spans="2:31" ht="14.5" thickBot="1" x14ac:dyDescent="0.4">
      <c r="B38" s="4"/>
      <c r="C38" s="14"/>
      <c r="D38" s="14"/>
      <c r="E38" s="15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 spans="2:31" ht="15" thickTop="1" thickBot="1" x14ac:dyDescent="0.4">
      <c r="B39" s="85" t="s">
        <v>72</v>
      </c>
      <c r="C39" s="86" t="s">
        <v>15</v>
      </c>
      <c r="D39" s="87" t="s">
        <v>16</v>
      </c>
      <c r="E39" s="87" t="s">
        <v>17</v>
      </c>
      <c r="F39" s="13" t="s">
        <v>18</v>
      </c>
      <c r="G39" s="90" t="s">
        <v>19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2"/>
      <c r="Z39" s="98" t="s">
        <v>20</v>
      </c>
      <c r="AA39" s="90" t="s">
        <v>21</v>
      </c>
      <c r="AB39" s="91"/>
      <c r="AC39" s="92"/>
      <c r="AE39" s="97" t="s">
        <v>22</v>
      </c>
    </row>
    <row r="40" spans="2:31" ht="15" thickTop="1" thickBot="1" x14ac:dyDescent="0.4">
      <c r="B40" s="85"/>
      <c r="C40" s="86"/>
      <c r="D40" s="88"/>
      <c r="E40" s="88"/>
      <c r="F40" s="98" t="s">
        <v>23</v>
      </c>
      <c r="G40" s="90" t="s">
        <v>24</v>
      </c>
      <c r="H40" s="91"/>
      <c r="I40" s="92"/>
      <c r="J40" s="90" t="s">
        <v>25</v>
      </c>
      <c r="K40" s="92"/>
      <c r="L40" s="90" t="s">
        <v>26</v>
      </c>
      <c r="M40" s="91"/>
      <c r="N40" s="92"/>
      <c r="O40" s="90" t="s">
        <v>27</v>
      </c>
      <c r="P40" s="91"/>
      <c r="Q40" s="92"/>
      <c r="R40" s="90" t="s">
        <v>28</v>
      </c>
      <c r="S40" s="92"/>
      <c r="T40" s="90" t="s">
        <v>29</v>
      </c>
      <c r="U40" s="92"/>
      <c r="V40" s="90" t="s">
        <v>30</v>
      </c>
      <c r="W40" s="92"/>
      <c r="X40" s="90" t="s">
        <v>31</v>
      </c>
      <c r="Y40" s="92"/>
      <c r="Z40" s="101"/>
      <c r="AA40" s="90" t="s">
        <v>32</v>
      </c>
      <c r="AB40" s="92"/>
      <c r="AC40" s="13" t="s">
        <v>33</v>
      </c>
      <c r="AE40" s="97"/>
    </row>
    <row r="41" spans="2:31" ht="40.5" customHeight="1" thickTop="1" thickBot="1" x14ac:dyDescent="0.4">
      <c r="B41" s="85"/>
      <c r="C41" s="86"/>
      <c r="D41" s="88"/>
      <c r="E41" s="88"/>
      <c r="F41" s="99"/>
      <c r="G41" s="13" t="s">
        <v>34</v>
      </c>
      <c r="H41" s="13" t="s">
        <v>35</v>
      </c>
      <c r="I41" s="13" t="s">
        <v>36</v>
      </c>
      <c r="J41" s="13" t="s">
        <v>34</v>
      </c>
      <c r="K41" s="13" t="s">
        <v>36</v>
      </c>
      <c r="L41" s="13" t="s">
        <v>37</v>
      </c>
      <c r="M41" s="13" t="s">
        <v>35</v>
      </c>
      <c r="N41" s="13" t="s">
        <v>36</v>
      </c>
      <c r="O41" s="13" t="s">
        <v>34</v>
      </c>
      <c r="P41" s="13" t="s">
        <v>35</v>
      </c>
      <c r="Q41" s="13" t="s">
        <v>36</v>
      </c>
      <c r="R41" s="13" t="s">
        <v>34</v>
      </c>
      <c r="S41" s="13" t="s">
        <v>36</v>
      </c>
      <c r="T41" s="13" t="s">
        <v>38</v>
      </c>
      <c r="U41" s="13" t="s">
        <v>36</v>
      </c>
      <c r="V41" s="13" t="s">
        <v>34</v>
      </c>
      <c r="W41" s="13" t="s">
        <v>36</v>
      </c>
      <c r="X41" s="13" t="s">
        <v>34</v>
      </c>
      <c r="Y41" s="13" t="s">
        <v>36</v>
      </c>
      <c r="Z41" s="99"/>
      <c r="AA41" s="13" t="s">
        <v>39</v>
      </c>
      <c r="AB41" s="13" t="s">
        <v>40</v>
      </c>
      <c r="AC41" s="13" t="s">
        <v>41</v>
      </c>
      <c r="AE41" s="97"/>
    </row>
    <row r="42" spans="2:31" ht="15" thickTop="1" thickBot="1" x14ac:dyDescent="0.4">
      <c r="B42" s="85"/>
      <c r="C42" s="86"/>
      <c r="D42" s="88"/>
      <c r="E42" s="88"/>
      <c r="F42" s="100" t="s">
        <v>42</v>
      </c>
      <c r="G42" s="93" t="s">
        <v>43</v>
      </c>
      <c r="H42" s="93" t="s">
        <v>44</v>
      </c>
      <c r="I42" s="93" t="s">
        <v>45</v>
      </c>
      <c r="J42" s="95" t="s">
        <v>45</v>
      </c>
      <c r="K42" s="95" t="s">
        <v>45</v>
      </c>
      <c r="L42" s="95" t="s">
        <v>45</v>
      </c>
      <c r="M42" s="93" t="s">
        <v>44</v>
      </c>
      <c r="N42" s="93" t="s">
        <v>45</v>
      </c>
      <c r="O42" s="93" t="s">
        <v>45</v>
      </c>
      <c r="P42" s="93" t="s">
        <v>44</v>
      </c>
      <c r="Q42" s="93" t="s">
        <v>45</v>
      </c>
      <c r="R42" s="93" t="s">
        <v>45</v>
      </c>
      <c r="S42" s="93" t="s">
        <v>45</v>
      </c>
      <c r="T42" s="93" t="s">
        <v>45</v>
      </c>
      <c r="U42" s="93" t="s">
        <v>45</v>
      </c>
      <c r="V42" s="93" t="s">
        <v>45</v>
      </c>
      <c r="W42" s="93" t="s">
        <v>45</v>
      </c>
      <c r="X42" s="93" t="s">
        <v>45</v>
      </c>
      <c r="Y42" s="93" t="s">
        <v>45</v>
      </c>
      <c r="Z42" s="93" t="s">
        <v>46</v>
      </c>
      <c r="AA42" s="95" t="s">
        <v>47</v>
      </c>
      <c r="AB42" s="95" t="s">
        <v>46</v>
      </c>
      <c r="AC42" s="95" t="s">
        <v>48</v>
      </c>
      <c r="AE42" s="97"/>
    </row>
    <row r="43" spans="2:31" ht="15" thickTop="1" thickBot="1" x14ac:dyDescent="0.4">
      <c r="B43" s="85"/>
      <c r="C43" s="86"/>
      <c r="D43" s="89"/>
      <c r="E43" s="89"/>
      <c r="F43" s="100"/>
      <c r="G43" s="94"/>
      <c r="H43" s="94"/>
      <c r="I43" s="94"/>
      <c r="J43" s="96"/>
      <c r="K43" s="96"/>
      <c r="L43" s="96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6"/>
      <c r="AB43" s="96"/>
      <c r="AC43" s="99"/>
      <c r="AE43" s="97"/>
    </row>
    <row r="44" spans="2:31" ht="14.5" thickTop="1" x14ac:dyDescent="0.35">
      <c r="B44" s="47" t="s">
        <v>73</v>
      </c>
      <c r="C44" s="23">
        <f t="shared" ref="C44:C47" si="9">SUM(F44:AC44)/D44</f>
        <v>24</v>
      </c>
      <c r="D44" s="32">
        <v>4250</v>
      </c>
      <c r="E44" s="33">
        <f t="shared" ref="E44:E48" si="10">(D44*$C$8)+D44</f>
        <v>5100</v>
      </c>
      <c r="F44" s="59">
        <f>D44</f>
        <v>4250</v>
      </c>
      <c r="G44" s="59">
        <f>D44</f>
        <v>4250</v>
      </c>
      <c r="H44" s="59">
        <f>D44</f>
        <v>4250</v>
      </c>
      <c r="I44" s="59">
        <f>D44</f>
        <v>4250</v>
      </c>
      <c r="J44" s="59">
        <f>D44</f>
        <v>4250</v>
      </c>
      <c r="K44" s="59">
        <f>D44</f>
        <v>4250</v>
      </c>
      <c r="L44" s="59">
        <f>D44</f>
        <v>4250</v>
      </c>
      <c r="M44" s="59">
        <f>D44</f>
        <v>4250</v>
      </c>
      <c r="N44" s="59">
        <f>D44</f>
        <v>4250</v>
      </c>
      <c r="O44" s="59">
        <f>D44</f>
        <v>4250</v>
      </c>
      <c r="P44" s="59">
        <f>D44</f>
        <v>4250</v>
      </c>
      <c r="Q44" s="59">
        <f>D44</f>
        <v>4250</v>
      </c>
      <c r="R44" s="59">
        <f>D44</f>
        <v>4250</v>
      </c>
      <c r="S44" s="59">
        <f>D44</f>
        <v>4250</v>
      </c>
      <c r="T44" s="59">
        <f>D44</f>
        <v>4250</v>
      </c>
      <c r="U44" s="59">
        <f>D44</f>
        <v>4250</v>
      </c>
      <c r="V44" s="59">
        <f>D44</f>
        <v>4250</v>
      </c>
      <c r="W44" s="59">
        <f>D44</f>
        <v>4250</v>
      </c>
      <c r="X44" s="59">
        <f>D44</f>
        <v>4250</v>
      </c>
      <c r="Y44" s="59">
        <f>D44</f>
        <v>4250</v>
      </c>
      <c r="Z44" s="59">
        <f>D44</f>
        <v>4250</v>
      </c>
      <c r="AA44" s="59">
        <f>D44</f>
        <v>4250</v>
      </c>
      <c r="AB44" s="59">
        <f>D44</f>
        <v>4250</v>
      </c>
      <c r="AC44" s="59">
        <f>D44</f>
        <v>4250</v>
      </c>
      <c r="AD44" s="53"/>
      <c r="AE44" s="56">
        <f>D44</f>
        <v>4250</v>
      </c>
    </row>
    <row r="45" spans="2:31" x14ac:dyDescent="0.35">
      <c r="B45" s="46" t="s">
        <v>74</v>
      </c>
      <c r="C45" s="23">
        <f t="shared" si="9"/>
        <v>23</v>
      </c>
      <c r="D45" s="32">
        <v>9000</v>
      </c>
      <c r="E45" s="33">
        <f t="shared" si="10"/>
        <v>10800</v>
      </c>
      <c r="F45" s="59">
        <f t="shared" ref="F45:F47" si="11">D45</f>
        <v>9000</v>
      </c>
      <c r="G45" s="59">
        <f t="shared" ref="G45:G48" si="12">D45</f>
        <v>9000</v>
      </c>
      <c r="H45" s="59">
        <f t="shared" ref="H45:H47" si="13">D45</f>
        <v>9000</v>
      </c>
      <c r="I45" s="59">
        <f t="shared" ref="I45:I47" si="14">D45</f>
        <v>9000</v>
      </c>
      <c r="J45" s="59">
        <f t="shared" ref="J45:J47" si="15">D45</f>
        <v>9000</v>
      </c>
      <c r="K45" s="59">
        <f t="shared" ref="K45:K47" si="16">D45</f>
        <v>9000</v>
      </c>
      <c r="L45" s="59">
        <f t="shared" ref="L45:L47" si="17">D45</f>
        <v>9000</v>
      </c>
      <c r="M45" s="59">
        <f t="shared" ref="M45:M47" si="18">D45</f>
        <v>9000</v>
      </c>
      <c r="N45" s="59">
        <f t="shared" ref="N45:N47" si="19">D45</f>
        <v>9000</v>
      </c>
      <c r="O45" s="59">
        <f t="shared" ref="O45:O47" si="20">D45</f>
        <v>9000</v>
      </c>
      <c r="P45" s="59">
        <f t="shared" ref="P45:P47" si="21">D45</f>
        <v>9000</v>
      </c>
      <c r="Q45" s="59">
        <f t="shared" ref="Q45:Q47" si="22">D45</f>
        <v>9000</v>
      </c>
      <c r="R45" s="59">
        <f t="shared" ref="R45:R47" si="23">D45</f>
        <v>9000</v>
      </c>
      <c r="S45" s="59">
        <f t="shared" ref="S45:S47" si="24">D45</f>
        <v>9000</v>
      </c>
      <c r="T45" s="59">
        <f t="shared" ref="T45:T47" si="25">D45</f>
        <v>9000</v>
      </c>
      <c r="U45" s="59">
        <f t="shared" ref="U45:U47" si="26">D45</f>
        <v>9000</v>
      </c>
      <c r="V45" s="59">
        <f t="shared" ref="V45:V47" si="27">D45</f>
        <v>9000</v>
      </c>
      <c r="W45" s="59">
        <f t="shared" ref="W45:W47" si="28">D45</f>
        <v>9000</v>
      </c>
      <c r="X45" s="59">
        <f t="shared" ref="X45:X47" si="29">D45</f>
        <v>9000</v>
      </c>
      <c r="Y45" s="59">
        <f t="shared" ref="Y45:Y47" si="30">D45</f>
        <v>9000</v>
      </c>
      <c r="Z45" s="59">
        <f t="shared" ref="Z45:Z47" si="31">D45</f>
        <v>9000</v>
      </c>
      <c r="AA45" s="59">
        <f t="shared" ref="AA45:AA47" si="32">D45</f>
        <v>9000</v>
      </c>
      <c r="AB45" s="59">
        <f t="shared" ref="AB45:AB47" si="33">D45</f>
        <v>9000</v>
      </c>
      <c r="AC45" s="59"/>
      <c r="AD45" s="53"/>
      <c r="AE45" s="56">
        <f t="shared" ref="AE45:AE47" si="34">D45</f>
        <v>9000</v>
      </c>
    </row>
    <row r="46" spans="2:31" x14ac:dyDescent="0.35">
      <c r="B46" s="46" t="s">
        <v>75</v>
      </c>
      <c r="C46" s="23">
        <f t="shared" si="9"/>
        <v>23</v>
      </c>
      <c r="D46" s="32">
        <v>6096</v>
      </c>
      <c r="E46" s="33">
        <f t="shared" si="10"/>
        <v>7315.2</v>
      </c>
      <c r="F46" s="59">
        <f t="shared" si="11"/>
        <v>6096</v>
      </c>
      <c r="G46" s="59">
        <f t="shared" si="12"/>
        <v>6096</v>
      </c>
      <c r="H46" s="59">
        <f t="shared" si="13"/>
        <v>6096</v>
      </c>
      <c r="I46" s="59">
        <f t="shared" si="14"/>
        <v>6096</v>
      </c>
      <c r="J46" s="59">
        <f t="shared" si="15"/>
        <v>6096</v>
      </c>
      <c r="K46" s="59">
        <f t="shared" si="16"/>
        <v>6096</v>
      </c>
      <c r="L46" s="59">
        <f t="shared" si="17"/>
        <v>6096</v>
      </c>
      <c r="M46" s="59">
        <f t="shared" si="18"/>
        <v>6096</v>
      </c>
      <c r="N46" s="59">
        <f t="shared" si="19"/>
        <v>6096</v>
      </c>
      <c r="O46" s="59">
        <f t="shared" si="20"/>
        <v>6096</v>
      </c>
      <c r="P46" s="59">
        <f t="shared" si="21"/>
        <v>6096</v>
      </c>
      <c r="Q46" s="59">
        <f t="shared" si="22"/>
        <v>6096</v>
      </c>
      <c r="R46" s="59">
        <f t="shared" si="23"/>
        <v>6096</v>
      </c>
      <c r="S46" s="59">
        <f t="shared" si="24"/>
        <v>6096</v>
      </c>
      <c r="T46" s="59">
        <f t="shared" si="25"/>
        <v>6096</v>
      </c>
      <c r="U46" s="59">
        <f t="shared" si="26"/>
        <v>6096</v>
      </c>
      <c r="V46" s="59">
        <f t="shared" si="27"/>
        <v>6096</v>
      </c>
      <c r="W46" s="59">
        <f t="shared" si="28"/>
        <v>6096</v>
      </c>
      <c r="X46" s="59">
        <f t="shared" si="29"/>
        <v>6096</v>
      </c>
      <c r="Y46" s="59">
        <f t="shared" si="30"/>
        <v>6096</v>
      </c>
      <c r="Z46" s="59">
        <f t="shared" si="31"/>
        <v>6096</v>
      </c>
      <c r="AA46" s="59">
        <f t="shared" si="32"/>
        <v>6096</v>
      </c>
      <c r="AB46" s="59">
        <f t="shared" si="33"/>
        <v>6096</v>
      </c>
      <c r="AC46" s="59"/>
      <c r="AD46" s="53"/>
      <c r="AE46" s="56">
        <f t="shared" si="34"/>
        <v>6096</v>
      </c>
    </row>
    <row r="47" spans="2:31" x14ac:dyDescent="0.35">
      <c r="B47" s="46" t="s">
        <v>76</v>
      </c>
      <c r="C47" s="23">
        <f t="shared" si="9"/>
        <v>24</v>
      </c>
      <c r="D47" s="32">
        <v>1985</v>
      </c>
      <c r="E47" s="33">
        <f t="shared" si="10"/>
        <v>2382</v>
      </c>
      <c r="F47" s="59">
        <f t="shared" si="11"/>
        <v>1985</v>
      </c>
      <c r="G47" s="59">
        <f t="shared" si="12"/>
        <v>1985</v>
      </c>
      <c r="H47" s="59">
        <f t="shared" si="13"/>
        <v>1985</v>
      </c>
      <c r="I47" s="59">
        <f t="shared" si="14"/>
        <v>1985</v>
      </c>
      <c r="J47" s="59">
        <f t="shared" si="15"/>
        <v>1985</v>
      </c>
      <c r="K47" s="59">
        <f t="shared" si="16"/>
        <v>1985</v>
      </c>
      <c r="L47" s="59">
        <f t="shared" si="17"/>
        <v>1985</v>
      </c>
      <c r="M47" s="59">
        <f t="shared" si="18"/>
        <v>1985</v>
      </c>
      <c r="N47" s="59">
        <f t="shared" si="19"/>
        <v>1985</v>
      </c>
      <c r="O47" s="59">
        <f t="shared" si="20"/>
        <v>1985</v>
      </c>
      <c r="P47" s="59">
        <f t="shared" si="21"/>
        <v>1985</v>
      </c>
      <c r="Q47" s="59">
        <f t="shared" si="22"/>
        <v>1985</v>
      </c>
      <c r="R47" s="59">
        <f t="shared" si="23"/>
        <v>1985</v>
      </c>
      <c r="S47" s="59">
        <f t="shared" si="24"/>
        <v>1985</v>
      </c>
      <c r="T47" s="59">
        <f t="shared" si="25"/>
        <v>1985</v>
      </c>
      <c r="U47" s="59">
        <f t="shared" si="26"/>
        <v>1985</v>
      </c>
      <c r="V47" s="59">
        <f t="shared" si="27"/>
        <v>1985</v>
      </c>
      <c r="W47" s="59">
        <f t="shared" si="28"/>
        <v>1985</v>
      </c>
      <c r="X47" s="59">
        <f t="shared" si="29"/>
        <v>1985</v>
      </c>
      <c r="Y47" s="59">
        <f t="shared" si="30"/>
        <v>1985</v>
      </c>
      <c r="Z47" s="59">
        <f t="shared" si="31"/>
        <v>1985</v>
      </c>
      <c r="AA47" s="59">
        <f t="shared" si="32"/>
        <v>1985</v>
      </c>
      <c r="AB47" s="59">
        <f t="shared" si="33"/>
        <v>1985</v>
      </c>
      <c r="AC47" s="59">
        <f>D47</f>
        <v>1985</v>
      </c>
      <c r="AD47" s="53"/>
      <c r="AE47" s="56">
        <f t="shared" si="34"/>
        <v>1985</v>
      </c>
    </row>
    <row r="48" spans="2:31" x14ac:dyDescent="0.35">
      <c r="B48" s="50" t="s">
        <v>136</v>
      </c>
      <c r="C48" s="23">
        <f t="shared" ref="C48" si="35">SUM(F48:AC48)/D48</f>
        <v>19</v>
      </c>
      <c r="D48" s="32">
        <v>2341</v>
      </c>
      <c r="E48" s="33">
        <f t="shared" si="10"/>
        <v>2809.2</v>
      </c>
      <c r="F48" s="59"/>
      <c r="G48" s="59">
        <f t="shared" si="12"/>
        <v>2341</v>
      </c>
      <c r="H48" s="60">
        <f>D48</f>
        <v>2341</v>
      </c>
      <c r="I48" s="60">
        <f>D48</f>
        <v>2341</v>
      </c>
      <c r="J48" s="60">
        <f>D48</f>
        <v>2341</v>
      </c>
      <c r="K48" s="60">
        <f>D48</f>
        <v>2341</v>
      </c>
      <c r="L48" s="60">
        <f>D48</f>
        <v>2341</v>
      </c>
      <c r="M48" s="60">
        <f>D48</f>
        <v>2341</v>
      </c>
      <c r="N48" s="60">
        <f>D48</f>
        <v>2341</v>
      </c>
      <c r="O48" s="60">
        <f>D48</f>
        <v>2341</v>
      </c>
      <c r="P48" s="60">
        <f>D48</f>
        <v>2341</v>
      </c>
      <c r="Q48" s="60">
        <f>D48</f>
        <v>2341</v>
      </c>
      <c r="R48" s="60">
        <f>D48</f>
        <v>2341</v>
      </c>
      <c r="S48" s="60">
        <f>D48</f>
        <v>2341</v>
      </c>
      <c r="T48" s="60">
        <f>D48</f>
        <v>2341</v>
      </c>
      <c r="U48" s="60">
        <f>D48</f>
        <v>2341</v>
      </c>
      <c r="V48" s="60">
        <f>D48</f>
        <v>2341</v>
      </c>
      <c r="W48" s="60">
        <f>D48</f>
        <v>2341</v>
      </c>
      <c r="X48" s="60">
        <f>D48</f>
        <v>2341</v>
      </c>
      <c r="Y48" s="60">
        <f>D48</f>
        <v>2341</v>
      </c>
      <c r="Z48" s="59"/>
      <c r="AA48" s="59"/>
      <c r="AB48" s="59"/>
      <c r="AC48" s="59"/>
      <c r="AD48" s="53"/>
      <c r="AE48" s="56"/>
    </row>
    <row r="49" spans="2:31" x14ac:dyDescent="0.35">
      <c r="B49" s="103" t="s">
        <v>78</v>
      </c>
      <c r="C49" s="103"/>
      <c r="D49" s="103"/>
      <c r="E49" s="103"/>
      <c r="F49" s="61">
        <f t="shared" ref="F49:AC49" si="36">SUM(F44:F48)</f>
        <v>21331</v>
      </c>
      <c r="G49" s="61">
        <f t="shared" si="36"/>
        <v>23672</v>
      </c>
      <c r="H49" s="61">
        <f t="shared" si="36"/>
        <v>23672</v>
      </c>
      <c r="I49" s="61">
        <f t="shared" si="36"/>
        <v>23672</v>
      </c>
      <c r="J49" s="61">
        <f t="shared" si="36"/>
        <v>23672</v>
      </c>
      <c r="K49" s="61">
        <f t="shared" si="36"/>
        <v>23672</v>
      </c>
      <c r="L49" s="61">
        <f t="shared" si="36"/>
        <v>23672</v>
      </c>
      <c r="M49" s="61">
        <f t="shared" si="36"/>
        <v>23672</v>
      </c>
      <c r="N49" s="61">
        <f t="shared" si="36"/>
        <v>23672</v>
      </c>
      <c r="O49" s="61">
        <f t="shared" si="36"/>
        <v>23672</v>
      </c>
      <c r="P49" s="61">
        <f t="shared" si="36"/>
        <v>23672</v>
      </c>
      <c r="Q49" s="61">
        <f t="shared" si="36"/>
        <v>23672</v>
      </c>
      <c r="R49" s="61">
        <f t="shared" si="36"/>
        <v>23672</v>
      </c>
      <c r="S49" s="61">
        <f t="shared" si="36"/>
        <v>23672</v>
      </c>
      <c r="T49" s="61">
        <f t="shared" si="36"/>
        <v>23672</v>
      </c>
      <c r="U49" s="61">
        <f t="shared" si="36"/>
        <v>23672</v>
      </c>
      <c r="V49" s="61">
        <f t="shared" si="36"/>
        <v>23672</v>
      </c>
      <c r="W49" s="61">
        <f t="shared" si="36"/>
        <v>23672</v>
      </c>
      <c r="X49" s="61">
        <f t="shared" si="36"/>
        <v>23672</v>
      </c>
      <c r="Y49" s="61">
        <f t="shared" si="36"/>
        <v>23672</v>
      </c>
      <c r="Z49" s="61">
        <f t="shared" si="36"/>
        <v>21331</v>
      </c>
      <c r="AA49" s="61">
        <f t="shared" si="36"/>
        <v>21331</v>
      </c>
      <c r="AB49" s="61">
        <f t="shared" si="36"/>
        <v>21331</v>
      </c>
      <c r="AC49" s="61">
        <f t="shared" si="36"/>
        <v>6235</v>
      </c>
      <c r="AD49" s="53"/>
      <c r="AE49" s="61">
        <f>SUM(AE44:AE48)</f>
        <v>21331</v>
      </c>
    </row>
    <row r="50" spans="2:31" x14ac:dyDescent="0.35">
      <c r="B50" s="10"/>
      <c r="C50" s="10"/>
      <c r="D50" s="10"/>
      <c r="E50" s="10"/>
      <c r="F50" s="62"/>
      <c r="G50" s="62"/>
      <c r="H50" s="62"/>
      <c r="I50" s="62"/>
      <c r="J50" s="62"/>
      <c r="K50" s="62"/>
      <c r="L50" s="63"/>
      <c r="M50" s="62"/>
      <c r="N50" s="62"/>
      <c r="O50" s="62"/>
      <c r="P50" s="63"/>
      <c r="Q50" s="62"/>
      <c r="R50" s="62"/>
      <c r="S50" s="62"/>
      <c r="T50" s="63"/>
      <c r="U50" s="62"/>
      <c r="V50" s="62"/>
      <c r="W50" s="62"/>
      <c r="X50" s="63"/>
      <c r="Y50" s="62"/>
      <c r="Z50" s="62"/>
      <c r="AA50" s="63"/>
      <c r="AB50" s="63"/>
      <c r="AC50" s="53"/>
      <c r="AD50" s="53"/>
      <c r="AE50" s="64"/>
    </row>
    <row r="51" spans="2:31" x14ac:dyDescent="0.35">
      <c r="B51" s="105" t="s">
        <v>79</v>
      </c>
      <c r="C51" s="105" t="s">
        <v>80</v>
      </c>
      <c r="D51" s="105"/>
      <c r="E51" s="105" t="s">
        <v>80</v>
      </c>
      <c r="F51" s="65">
        <f t="shared" ref="F51:AC51" si="37">SUM(F37+F49)</f>
        <v>54232</v>
      </c>
      <c r="G51" s="65">
        <f t="shared" si="37"/>
        <v>49061.5</v>
      </c>
      <c r="H51" s="65">
        <f t="shared" si="37"/>
        <v>41019.5</v>
      </c>
      <c r="I51" s="65">
        <f t="shared" si="37"/>
        <v>32330.5</v>
      </c>
      <c r="J51" s="65">
        <f t="shared" si="37"/>
        <v>48310</v>
      </c>
      <c r="K51" s="65">
        <f t="shared" si="37"/>
        <v>32330.5</v>
      </c>
      <c r="L51" s="65">
        <f t="shared" si="37"/>
        <v>47627</v>
      </c>
      <c r="M51" s="65">
        <f t="shared" si="37"/>
        <v>32330.5</v>
      </c>
      <c r="N51" s="65">
        <f t="shared" si="37"/>
        <v>32330.5</v>
      </c>
      <c r="O51" s="65">
        <f t="shared" si="37"/>
        <v>48310</v>
      </c>
      <c r="P51" s="65">
        <f t="shared" si="37"/>
        <v>41019.5</v>
      </c>
      <c r="Q51" s="65">
        <f t="shared" si="37"/>
        <v>32330.5</v>
      </c>
      <c r="R51" s="65">
        <f t="shared" si="37"/>
        <v>47627</v>
      </c>
      <c r="S51" s="65">
        <f t="shared" si="37"/>
        <v>32330.5</v>
      </c>
      <c r="T51" s="65">
        <f t="shared" si="37"/>
        <v>105547.5</v>
      </c>
      <c r="U51" s="65">
        <f t="shared" si="37"/>
        <v>32330.5</v>
      </c>
      <c r="V51" s="65">
        <f t="shared" si="37"/>
        <v>47627</v>
      </c>
      <c r="W51" s="65">
        <f t="shared" si="37"/>
        <v>32330.5</v>
      </c>
      <c r="X51" s="65">
        <f t="shared" si="37"/>
        <v>53312.5</v>
      </c>
      <c r="Y51" s="65">
        <f t="shared" si="37"/>
        <v>32330.5</v>
      </c>
      <c r="Z51" s="65">
        <f t="shared" si="37"/>
        <v>103988.5</v>
      </c>
      <c r="AA51" s="65">
        <f t="shared" si="37"/>
        <v>38496</v>
      </c>
      <c r="AB51" s="65">
        <f t="shared" si="37"/>
        <v>39179</v>
      </c>
      <c r="AC51" s="65">
        <f t="shared" si="37"/>
        <v>11779</v>
      </c>
      <c r="AD51" s="53"/>
      <c r="AE51" s="66">
        <f>SUM(AE37+AE49)</f>
        <v>21331</v>
      </c>
    </row>
    <row r="52" spans="2:31" x14ac:dyDescent="0.35">
      <c r="B52" s="105" t="s">
        <v>81</v>
      </c>
      <c r="C52" s="105" t="s">
        <v>80</v>
      </c>
      <c r="D52" s="105"/>
      <c r="E52" s="105" t="s">
        <v>80</v>
      </c>
      <c r="F52" s="65">
        <f t="shared" ref="F52:AC52" si="38">F51*$C$8</f>
        <v>10846.400000000001</v>
      </c>
      <c r="G52" s="65">
        <f t="shared" si="38"/>
        <v>9812.3000000000011</v>
      </c>
      <c r="H52" s="65">
        <f t="shared" si="38"/>
        <v>8203.9</v>
      </c>
      <c r="I52" s="65">
        <f t="shared" si="38"/>
        <v>6466.1</v>
      </c>
      <c r="J52" s="65">
        <f t="shared" si="38"/>
        <v>9662</v>
      </c>
      <c r="K52" s="65">
        <f t="shared" si="38"/>
        <v>6466.1</v>
      </c>
      <c r="L52" s="65">
        <f t="shared" si="38"/>
        <v>9525.4</v>
      </c>
      <c r="M52" s="65">
        <f t="shared" si="38"/>
        <v>6466.1</v>
      </c>
      <c r="N52" s="65">
        <f t="shared" si="38"/>
        <v>6466.1</v>
      </c>
      <c r="O52" s="65">
        <f t="shared" si="38"/>
        <v>9662</v>
      </c>
      <c r="P52" s="65">
        <f t="shared" si="38"/>
        <v>8203.9</v>
      </c>
      <c r="Q52" s="65">
        <f t="shared" si="38"/>
        <v>6466.1</v>
      </c>
      <c r="R52" s="65">
        <f t="shared" si="38"/>
        <v>9525.4</v>
      </c>
      <c r="S52" s="65">
        <f t="shared" si="38"/>
        <v>6466.1</v>
      </c>
      <c r="T52" s="65">
        <f t="shared" si="38"/>
        <v>21109.5</v>
      </c>
      <c r="U52" s="65">
        <f t="shared" si="38"/>
        <v>6466.1</v>
      </c>
      <c r="V52" s="65">
        <f t="shared" si="38"/>
        <v>9525.4</v>
      </c>
      <c r="W52" s="65">
        <f t="shared" si="38"/>
        <v>6466.1</v>
      </c>
      <c r="X52" s="65">
        <f t="shared" si="38"/>
        <v>10662.5</v>
      </c>
      <c r="Y52" s="65">
        <f t="shared" si="38"/>
        <v>6466.1</v>
      </c>
      <c r="Z52" s="65">
        <f t="shared" si="38"/>
        <v>20797.7</v>
      </c>
      <c r="AA52" s="65">
        <f t="shared" si="38"/>
        <v>7699.2000000000007</v>
      </c>
      <c r="AB52" s="65">
        <f t="shared" si="38"/>
        <v>7835.8</v>
      </c>
      <c r="AC52" s="65">
        <f t="shared" si="38"/>
        <v>2355.8000000000002</v>
      </c>
      <c r="AD52" s="53"/>
      <c r="AE52" s="66">
        <f t="shared" ref="AE52" si="39">AE51*$C$8</f>
        <v>4266.2</v>
      </c>
    </row>
    <row r="53" spans="2:31" x14ac:dyDescent="0.35">
      <c r="B53" s="106" t="s">
        <v>82</v>
      </c>
      <c r="C53" s="106" t="s">
        <v>80</v>
      </c>
      <c r="D53" s="106"/>
      <c r="E53" s="106" t="s">
        <v>80</v>
      </c>
      <c r="F53" s="67">
        <f t="shared" ref="F53:AC53" si="40">SUM(F51:F52)</f>
        <v>65078.400000000001</v>
      </c>
      <c r="G53" s="67">
        <f t="shared" si="40"/>
        <v>58873.8</v>
      </c>
      <c r="H53" s="67">
        <f t="shared" si="40"/>
        <v>49223.4</v>
      </c>
      <c r="I53" s="67">
        <f t="shared" si="40"/>
        <v>38796.6</v>
      </c>
      <c r="J53" s="67">
        <f t="shared" si="40"/>
        <v>57972</v>
      </c>
      <c r="K53" s="67">
        <f t="shared" si="40"/>
        <v>38796.6</v>
      </c>
      <c r="L53" s="67">
        <f t="shared" si="40"/>
        <v>57152.4</v>
      </c>
      <c r="M53" s="67">
        <f t="shared" si="40"/>
        <v>38796.6</v>
      </c>
      <c r="N53" s="67">
        <f t="shared" si="40"/>
        <v>38796.6</v>
      </c>
      <c r="O53" s="67">
        <f t="shared" si="40"/>
        <v>57972</v>
      </c>
      <c r="P53" s="67">
        <f t="shared" si="40"/>
        <v>49223.4</v>
      </c>
      <c r="Q53" s="67">
        <f t="shared" si="40"/>
        <v>38796.6</v>
      </c>
      <c r="R53" s="67">
        <f t="shared" si="40"/>
        <v>57152.4</v>
      </c>
      <c r="S53" s="67">
        <f t="shared" si="40"/>
        <v>38796.6</v>
      </c>
      <c r="T53" s="67">
        <f t="shared" si="40"/>
        <v>126657</v>
      </c>
      <c r="U53" s="67">
        <f t="shared" si="40"/>
        <v>38796.6</v>
      </c>
      <c r="V53" s="67">
        <f t="shared" si="40"/>
        <v>57152.4</v>
      </c>
      <c r="W53" s="67">
        <f t="shared" si="40"/>
        <v>38796.6</v>
      </c>
      <c r="X53" s="67">
        <f t="shared" si="40"/>
        <v>63975</v>
      </c>
      <c r="Y53" s="67">
        <f t="shared" si="40"/>
        <v>38796.6</v>
      </c>
      <c r="Z53" s="67">
        <f t="shared" si="40"/>
        <v>124786.2</v>
      </c>
      <c r="AA53" s="67">
        <f t="shared" si="40"/>
        <v>46195.199999999997</v>
      </c>
      <c r="AB53" s="67">
        <f t="shared" si="40"/>
        <v>47014.8</v>
      </c>
      <c r="AC53" s="67">
        <f t="shared" si="40"/>
        <v>14134.8</v>
      </c>
      <c r="AD53" s="68"/>
      <c r="AE53" s="69">
        <f>SUM(AE51:AE52)</f>
        <v>25597.200000000001</v>
      </c>
    </row>
    <row r="54" spans="2:31" x14ac:dyDescent="0.35">
      <c r="B54" s="10"/>
      <c r="C54" s="10"/>
      <c r="D54" s="10"/>
      <c r="E54" s="10"/>
      <c r="F54" s="62"/>
      <c r="G54" s="62"/>
      <c r="H54" s="62"/>
      <c r="I54" s="62"/>
      <c r="J54" s="62"/>
      <c r="K54" s="62"/>
      <c r="L54" s="70"/>
      <c r="M54" s="62"/>
      <c r="N54" s="62"/>
      <c r="O54" s="62"/>
      <c r="P54" s="70"/>
      <c r="Q54" s="62"/>
      <c r="R54" s="62"/>
      <c r="S54" s="62"/>
      <c r="T54" s="70"/>
      <c r="U54" s="62"/>
      <c r="V54" s="62"/>
      <c r="W54" s="62"/>
      <c r="X54" s="70"/>
      <c r="Y54" s="62"/>
      <c r="Z54" s="62"/>
      <c r="AA54" s="70"/>
      <c r="AB54" s="70"/>
      <c r="AC54" s="53"/>
      <c r="AD54" s="53"/>
      <c r="AE54" s="64"/>
    </row>
    <row r="55" spans="2:31" x14ac:dyDescent="0.35">
      <c r="B55" s="104" t="s">
        <v>83</v>
      </c>
      <c r="C55" s="104"/>
      <c r="D55" s="104"/>
      <c r="E55" s="104"/>
      <c r="F55" s="71">
        <f>ROUND(SUM(F53:AC53),0)</f>
        <v>1281733</v>
      </c>
      <c r="G55" s="62"/>
      <c r="H55" s="62"/>
      <c r="I55" s="62"/>
      <c r="J55" s="62"/>
      <c r="K55" s="62"/>
      <c r="L55" s="70"/>
      <c r="M55" s="62"/>
      <c r="N55" s="62"/>
      <c r="O55" s="62"/>
      <c r="P55" s="70"/>
      <c r="Q55" s="62"/>
      <c r="R55" s="62"/>
      <c r="S55" s="62"/>
      <c r="T55" s="70"/>
      <c r="U55" s="62"/>
      <c r="V55" s="62"/>
      <c r="W55" s="62"/>
      <c r="X55" s="70"/>
      <c r="Y55" s="62"/>
      <c r="Z55" s="62"/>
      <c r="AA55" s="70"/>
      <c r="AB55" s="70"/>
      <c r="AC55" s="53"/>
      <c r="AD55" s="53"/>
      <c r="AE55" s="64"/>
    </row>
    <row r="56" spans="2:31" x14ac:dyDescent="0.35">
      <c r="B56" s="104" t="s">
        <v>84</v>
      </c>
      <c r="C56" s="104"/>
      <c r="D56" s="104"/>
      <c r="E56" s="104"/>
      <c r="F56" s="72">
        <f>F55*C9</f>
        <v>2563466</v>
      </c>
      <c r="G56" s="62"/>
      <c r="H56" s="62"/>
      <c r="I56" s="62"/>
      <c r="J56" s="62"/>
      <c r="K56" s="62"/>
      <c r="L56" s="70"/>
      <c r="M56" s="62"/>
      <c r="N56" s="62"/>
      <c r="O56" s="62"/>
      <c r="P56" s="70"/>
      <c r="Q56" s="62"/>
      <c r="R56" s="62"/>
      <c r="S56" s="62"/>
      <c r="T56" s="70"/>
      <c r="U56" s="62"/>
      <c r="V56" s="62"/>
      <c r="W56" s="62"/>
      <c r="X56" s="70"/>
      <c r="Y56" s="62"/>
      <c r="Z56" s="62"/>
      <c r="AA56" s="70"/>
      <c r="AB56" s="70"/>
      <c r="AC56" s="53"/>
      <c r="AD56" s="53"/>
      <c r="AE56" s="64"/>
    </row>
    <row r="57" spans="2:31" x14ac:dyDescent="0.35">
      <c r="B57" s="10"/>
      <c r="C57" s="10"/>
      <c r="D57" s="10"/>
      <c r="E57" s="10"/>
      <c r="F57" s="17"/>
      <c r="G57" s="17"/>
      <c r="H57" s="17"/>
      <c r="I57" s="17"/>
      <c r="J57" s="17"/>
      <c r="K57" s="17"/>
      <c r="L57" s="27"/>
      <c r="M57" s="17"/>
      <c r="N57" s="17"/>
      <c r="O57" s="17"/>
      <c r="P57" s="27"/>
      <c r="Q57" s="17"/>
      <c r="R57" s="17"/>
      <c r="S57" s="17"/>
      <c r="T57" s="27"/>
      <c r="U57" s="17"/>
      <c r="V57" s="17"/>
      <c r="W57" s="17"/>
      <c r="X57" s="27"/>
      <c r="Y57" s="17"/>
      <c r="Z57" s="17"/>
      <c r="AA57" s="27"/>
      <c r="AB57" s="27"/>
    </row>
    <row r="58" spans="2:31" ht="49.5" customHeight="1" x14ac:dyDescent="0.35">
      <c r="B58" s="28" t="s">
        <v>107</v>
      </c>
      <c r="C58" s="29" t="s">
        <v>86</v>
      </c>
      <c r="D58" s="30" t="s">
        <v>101</v>
      </c>
      <c r="E58" s="30" t="s">
        <v>108</v>
      </c>
      <c r="F58" s="31" t="s">
        <v>109</v>
      </c>
    </row>
    <row r="59" spans="2:31" ht="63" customHeight="1" x14ac:dyDescent="0.35">
      <c r="B59" s="35" t="s">
        <v>110</v>
      </c>
      <c r="C59" s="19" t="s">
        <v>111</v>
      </c>
      <c r="D59" s="20">
        <v>10</v>
      </c>
      <c r="E59" s="78">
        <f>E26</f>
        <v>61862.400000000001</v>
      </c>
      <c r="F59" s="73">
        <f>(D59*E59)</f>
        <v>618624</v>
      </c>
    </row>
    <row r="60" spans="2:31" ht="69" customHeight="1" x14ac:dyDescent="0.35">
      <c r="B60" s="35" t="s">
        <v>112</v>
      </c>
      <c r="C60" s="19" t="s">
        <v>111</v>
      </c>
      <c r="D60" s="20">
        <v>10</v>
      </c>
      <c r="E60" s="73">
        <v>35486</v>
      </c>
      <c r="F60" s="73">
        <f>(D60*E60)</f>
        <v>354860</v>
      </c>
    </row>
    <row r="61" spans="2:31" ht="49.5" customHeight="1" x14ac:dyDescent="0.35">
      <c r="B61" s="35" t="s">
        <v>113</v>
      </c>
      <c r="C61" s="19" t="s">
        <v>111</v>
      </c>
      <c r="D61" s="20" t="s">
        <v>114</v>
      </c>
      <c r="E61" s="73">
        <v>8588</v>
      </c>
      <c r="F61" s="73">
        <f t="shared" ref="F61:F65" si="41">E61</f>
        <v>8588</v>
      </c>
    </row>
    <row r="62" spans="2:31" ht="31.5" x14ac:dyDescent="0.35">
      <c r="B62" s="35" t="s">
        <v>115</v>
      </c>
      <c r="C62" s="19" t="s">
        <v>111</v>
      </c>
      <c r="D62" s="20" t="s">
        <v>114</v>
      </c>
      <c r="E62" s="73">
        <v>6054</v>
      </c>
      <c r="F62" s="73">
        <f t="shared" si="41"/>
        <v>6054</v>
      </c>
    </row>
    <row r="63" spans="2:31" ht="31.5" x14ac:dyDescent="0.35">
      <c r="B63" s="35" t="s">
        <v>116</v>
      </c>
      <c r="C63" s="19" t="s">
        <v>111</v>
      </c>
      <c r="D63" s="20" t="s">
        <v>114</v>
      </c>
      <c r="E63" s="73">
        <v>739</v>
      </c>
      <c r="F63" s="73">
        <f t="shared" si="41"/>
        <v>739</v>
      </c>
    </row>
    <row r="64" spans="2:31" ht="56.25" customHeight="1" x14ac:dyDescent="0.35">
      <c r="B64" s="45" t="s">
        <v>117</v>
      </c>
      <c r="C64" s="19" t="s">
        <v>93</v>
      </c>
      <c r="D64" s="20" t="s">
        <v>114</v>
      </c>
      <c r="E64" s="73">
        <v>13537</v>
      </c>
      <c r="F64" s="73">
        <f t="shared" si="41"/>
        <v>13537</v>
      </c>
    </row>
    <row r="65" spans="2:6" ht="21" x14ac:dyDescent="0.35">
      <c r="B65" s="45" t="s">
        <v>118</v>
      </c>
      <c r="C65" s="19" t="s">
        <v>93</v>
      </c>
      <c r="D65" s="20" t="s">
        <v>114</v>
      </c>
      <c r="E65" s="73">
        <v>3400</v>
      </c>
      <c r="F65" s="73">
        <f t="shared" si="41"/>
        <v>3400</v>
      </c>
    </row>
    <row r="66" spans="2:6" ht="21" x14ac:dyDescent="0.35">
      <c r="B66" s="45" t="s">
        <v>139</v>
      </c>
      <c r="C66" s="19" t="s">
        <v>93</v>
      </c>
      <c r="D66" s="20" t="s">
        <v>114</v>
      </c>
      <c r="E66" s="78">
        <v>2000</v>
      </c>
      <c r="F66" s="73">
        <f t="shared" ref="F66:F68" si="42">E66</f>
        <v>2000</v>
      </c>
    </row>
    <row r="67" spans="2:6" x14ac:dyDescent="0.35">
      <c r="B67" s="45" t="s">
        <v>143</v>
      </c>
      <c r="C67" s="19" t="s">
        <v>93</v>
      </c>
      <c r="D67" s="20" t="s">
        <v>114</v>
      </c>
      <c r="E67" s="78">
        <v>6000</v>
      </c>
      <c r="F67" s="73">
        <f t="shared" si="42"/>
        <v>6000</v>
      </c>
    </row>
    <row r="68" spans="2:6" ht="21" x14ac:dyDescent="0.35">
      <c r="B68" s="45" t="s">
        <v>142</v>
      </c>
      <c r="C68" s="19" t="s">
        <v>93</v>
      </c>
      <c r="D68" s="20" t="s">
        <v>114</v>
      </c>
      <c r="E68" s="78">
        <v>433</v>
      </c>
      <c r="F68" s="73">
        <f t="shared" si="42"/>
        <v>433</v>
      </c>
    </row>
    <row r="69" spans="2:6" ht="15" customHeight="1" x14ac:dyDescent="0.35">
      <c r="B69" s="26"/>
      <c r="E69" s="53"/>
      <c r="F69" s="54">
        <f>ROUND(SUM(F59:F68),0)</f>
        <v>1014235</v>
      </c>
    </row>
    <row r="70" spans="2:6" ht="48.75" customHeight="1" x14ac:dyDescent="0.35">
      <c r="B70" s="28" t="s">
        <v>119</v>
      </c>
      <c r="C70" s="29" t="s">
        <v>86</v>
      </c>
      <c r="D70" s="30" t="s">
        <v>101</v>
      </c>
      <c r="E70" s="30" t="s">
        <v>108</v>
      </c>
      <c r="F70" s="31" t="s">
        <v>109</v>
      </c>
    </row>
    <row r="71" spans="2:6" x14ac:dyDescent="0.35">
      <c r="B71" s="45" t="s">
        <v>120</v>
      </c>
      <c r="C71" s="19" t="s">
        <v>111</v>
      </c>
      <c r="D71" s="20">
        <v>12</v>
      </c>
      <c r="E71" s="73">
        <v>904</v>
      </c>
      <c r="F71" s="73">
        <f>(D71*E71)</f>
        <v>10848</v>
      </c>
    </row>
    <row r="72" spans="2:6" x14ac:dyDescent="0.35">
      <c r="B72" s="45" t="s">
        <v>121</v>
      </c>
      <c r="C72" s="19" t="s">
        <v>111</v>
      </c>
      <c r="D72" s="20">
        <v>1</v>
      </c>
      <c r="E72" s="73">
        <v>2715</v>
      </c>
      <c r="F72" s="73">
        <f>(D72*E72)</f>
        <v>2715</v>
      </c>
    </row>
    <row r="73" spans="2:6" x14ac:dyDescent="0.35">
      <c r="B73" s="35" t="s">
        <v>122</v>
      </c>
      <c r="C73" s="19" t="s">
        <v>111</v>
      </c>
      <c r="D73" s="20" t="s">
        <v>114</v>
      </c>
      <c r="E73" s="78">
        <v>4057</v>
      </c>
      <c r="F73" s="73">
        <f>E73</f>
        <v>4057</v>
      </c>
    </row>
    <row r="74" spans="2:6" ht="62.25" customHeight="1" x14ac:dyDescent="0.35">
      <c r="B74" s="35" t="s">
        <v>123</v>
      </c>
      <c r="C74" s="19" t="s">
        <v>111</v>
      </c>
      <c r="D74" s="20">
        <v>1</v>
      </c>
      <c r="E74" s="78">
        <f>E26</f>
        <v>61862.400000000001</v>
      </c>
      <c r="F74" s="73">
        <f t="shared" ref="F74:F75" si="43">(D74*E74)</f>
        <v>61862.400000000001</v>
      </c>
    </row>
    <row r="75" spans="2:6" ht="75.75" customHeight="1" x14ac:dyDescent="0.35">
      <c r="B75" s="35" t="s">
        <v>124</v>
      </c>
      <c r="C75" s="19" t="s">
        <v>111</v>
      </c>
      <c r="D75" s="20">
        <v>1</v>
      </c>
      <c r="E75" s="78">
        <v>35486</v>
      </c>
      <c r="F75" s="73">
        <f t="shared" si="43"/>
        <v>35486</v>
      </c>
    </row>
    <row r="76" spans="2:6" ht="78.75" customHeight="1" x14ac:dyDescent="0.35">
      <c r="B76" s="35" t="s">
        <v>125</v>
      </c>
      <c r="C76" s="19" t="s">
        <v>111</v>
      </c>
      <c r="D76" s="20" t="s">
        <v>114</v>
      </c>
      <c r="E76" s="78">
        <v>8588</v>
      </c>
      <c r="F76" s="73">
        <f>E76</f>
        <v>8588</v>
      </c>
    </row>
    <row r="77" spans="2:6" ht="42" x14ac:dyDescent="0.35">
      <c r="B77" s="35" t="s">
        <v>126</v>
      </c>
      <c r="C77" s="19" t="s">
        <v>111</v>
      </c>
      <c r="D77" s="20" t="s">
        <v>114</v>
      </c>
      <c r="E77" s="78">
        <v>6054</v>
      </c>
      <c r="F77" s="73">
        <f t="shared" ref="F77:F86" si="44">E77</f>
        <v>6054</v>
      </c>
    </row>
    <row r="78" spans="2:6" ht="31.5" x14ac:dyDescent="0.35">
      <c r="B78" s="35" t="s">
        <v>127</v>
      </c>
      <c r="C78" s="19" t="s">
        <v>111</v>
      </c>
      <c r="D78" s="20" t="s">
        <v>114</v>
      </c>
      <c r="E78" s="78">
        <v>739</v>
      </c>
      <c r="F78" s="73">
        <f t="shared" si="44"/>
        <v>739</v>
      </c>
    </row>
    <row r="79" spans="2:6" ht="42" x14ac:dyDescent="0.35">
      <c r="B79" s="45" t="s">
        <v>128</v>
      </c>
      <c r="C79" s="19" t="s">
        <v>93</v>
      </c>
      <c r="D79" s="20" t="s">
        <v>114</v>
      </c>
      <c r="E79" s="78">
        <v>13537</v>
      </c>
      <c r="F79" s="73">
        <f t="shared" si="44"/>
        <v>13537</v>
      </c>
    </row>
    <row r="80" spans="2:6" x14ac:dyDescent="0.35">
      <c r="B80" s="35" t="s">
        <v>129</v>
      </c>
      <c r="C80" s="19" t="s">
        <v>93</v>
      </c>
      <c r="D80" s="20" t="s">
        <v>114</v>
      </c>
      <c r="E80" s="78">
        <v>1563</v>
      </c>
      <c r="F80" s="73">
        <f t="shared" si="44"/>
        <v>1563</v>
      </c>
    </row>
    <row r="81" spans="2:6" x14ac:dyDescent="0.35">
      <c r="B81" s="35" t="s">
        <v>130</v>
      </c>
      <c r="C81" s="19" t="s">
        <v>93</v>
      </c>
      <c r="D81" s="20" t="s">
        <v>114</v>
      </c>
      <c r="E81" s="78">
        <v>4100</v>
      </c>
      <c r="F81" s="73">
        <f t="shared" si="44"/>
        <v>4100</v>
      </c>
    </row>
    <row r="82" spans="2:6" x14ac:dyDescent="0.35">
      <c r="B82" s="35" t="s">
        <v>131</v>
      </c>
      <c r="C82" s="19" t="s">
        <v>93</v>
      </c>
      <c r="D82" s="20" t="s">
        <v>114</v>
      </c>
      <c r="E82" s="78">
        <v>3535</v>
      </c>
      <c r="F82" s="73">
        <f t="shared" si="44"/>
        <v>3535</v>
      </c>
    </row>
    <row r="83" spans="2:6" x14ac:dyDescent="0.35">
      <c r="B83" s="35" t="s">
        <v>132</v>
      </c>
      <c r="C83" s="19" t="s">
        <v>93</v>
      </c>
      <c r="D83" s="20" t="s">
        <v>114</v>
      </c>
      <c r="E83" s="78">
        <f>E20</f>
        <v>819.6</v>
      </c>
      <c r="F83" s="73">
        <f t="shared" si="44"/>
        <v>819.6</v>
      </c>
    </row>
    <row r="84" spans="2:6" ht="62.25" customHeight="1" x14ac:dyDescent="0.35">
      <c r="B84" s="45" t="s">
        <v>133</v>
      </c>
      <c r="C84" s="19" t="s">
        <v>111</v>
      </c>
      <c r="D84" s="20" t="s">
        <v>114</v>
      </c>
      <c r="E84" s="78">
        <v>3521</v>
      </c>
      <c r="F84" s="73">
        <f t="shared" si="44"/>
        <v>3521</v>
      </c>
    </row>
    <row r="85" spans="2:6" ht="48" customHeight="1" x14ac:dyDescent="0.35">
      <c r="B85" s="45" t="s">
        <v>137</v>
      </c>
      <c r="C85" s="19" t="s">
        <v>93</v>
      </c>
      <c r="D85" s="20" t="s">
        <v>114</v>
      </c>
      <c r="E85" s="78">
        <f>E18</f>
        <v>2325.6</v>
      </c>
      <c r="F85" s="73">
        <f t="shared" si="44"/>
        <v>2325.6</v>
      </c>
    </row>
    <row r="86" spans="2:6" ht="76.5" customHeight="1" x14ac:dyDescent="0.35">
      <c r="B86" s="45" t="s">
        <v>138</v>
      </c>
      <c r="C86" s="19" t="s">
        <v>93</v>
      </c>
      <c r="D86" s="20" t="s">
        <v>114</v>
      </c>
      <c r="E86" s="73">
        <v>1723</v>
      </c>
      <c r="F86" s="73">
        <f t="shared" si="44"/>
        <v>1723</v>
      </c>
    </row>
    <row r="87" spans="2:6" ht="15" customHeight="1" x14ac:dyDescent="0.35">
      <c r="B87" s="26"/>
      <c r="E87" s="53"/>
      <c r="F87" s="54">
        <f>ROUND(SUM(F71:F86),0)</f>
        <v>161474</v>
      </c>
    </row>
  </sheetData>
  <mergeCells count="92">
    <mergeCell ref="Y42:Y43"/>
    <mergeCell ref="Z42:Z43"/>
    <mergeCell ref="AA42:AA43"/>
    <mergeCell ref="L42:L43"/>
    <mergeCell ref="M42:M43"/>
    <mergeCell ref="N42:N43"/>
    <mergeCell ref="O42:O43"/>
    <mergeCell ref="P42:P43"/>
    <mergeCell ref="Q42:Q43"/>
    <mergeCell ref="U42:U43"/>
    <mergeCell ref="V42:V43"/>
    <mergeCell ref="W42:W43"/>
    <mergeCell ref="B56:E56"/>
    <mergeCell ref="X42:X43"/>
    <mergeCell ref="F42:F43"/>
    <mergeCell ref="G42:G43"/>
    <mergeCell ref="H42:H43"/>
    <mergeCell ref="I42:I43"/>
    <mergeCell ref="J42:J43"/>
    <mergeCell ref="B49:E49"/>
    <mergeCell ref="B51:E51"/>
    <mergeCell ref="B52:E52"/>
    <mergeCell ref="B53:E53"/>
    <mergeCell ref="B55:E55"/>
    <mergeCell ref="K42:K43"/>
    <mergeCell ref="AE39:AE43"/>
    <mergeCell ref="F40:F41"/>
    <mergeCell ref="G40:I40"/>
    <mergeCell ref="J40:K40"/>
    <mergeCell ref="L40:N40"/>
    <mergeCell ref="O40:Q40"/>
    <mergeCell ref="R40:S40"/>
    <mergeCell ref="T40:U40"/>
    <mergeCell ref="V40:W40"/>
    <mergeCell ref="X40:Y40"/>
    <mergeCell ref="AB42:AB43"/>
    <mergeCell ref="AC42:AC43"/>
    <mergeCell ref="R42:R43"/>
    <mergeCell ref="S42:S43"/>
    <mergeCell ref="T42:T43"/>
    <mergeCell ref="G39:Y39"/>
    <mergeCell ref="Z39:Z41"/>
    <mergeCell ref="AA39:AC39"/>
    <mergeCell ref="AA40:AB40"/>
    <mergeCell ref="W14:W15"/>
    <mergeCell ref="X14:X15"/>
    <mergeCell ref="Y14:Y15"/>
    <mergeCell ref="Z14:Z15"/>
    <mergeCell ref="AA14:AA15"/>
    <mergeCell ref="AB14:AB15"/>
    <mergeCell ref="B37:E37"/>
    <mergeCell ref="B39:B43"/>
    <mergeCell ref="C39:C43"/>
    <mergeCell ref="D39:D43"/>
    <mergeCell ref="E39:E43"/>
    <mergeCell ref="Z11:Z13"/>
    <mergeCell ref="AA11:AC11"/>
    <mergeCell ref="Q14:Q15"/>
    <mergeCell ref="R14:R15"/>
    <mergeCell ref="S14:S15"/>
    <mergeCell ref="T14:T15"/>
    <mergeCell ref="U14:U15"/>
    <mergeCell ref="AC14:AC15"/>
    <mergeCell ref="AE11:AE15"/>
    <mergeCell ref="F12:F13"/>
    <mergeCell ref="G12:I12"/>
    <mergeCell ref="J12:K12"/>
    <mergeCell ref="L12:N12"/>
    <mergeCell ref="O12:Q12"/>
    <mergeCell ref="R12:S12"/>
    <mergeCell ref="T12:U12"/>
    <mergeCell ref="V14:V15"/>
    <mergeCell ref="AA12:AB12"/>
    <mergeCell ref="F14:F15"/>
    <mergeCell ref="G14:G15"/>
    <mergeCell ref="H14:H15"/>
    <mergeCell ref="I14:I15"/>
    <mergeCell ref="J14:J15"/>
    <mergeCell ref="K14:K15"/>
    <mergeCell ref="D1:H1"/>
    <mergeCell ref="B11:B15"/>
    <mergeCell ref="C11:C15"/>
    <mergeCell ref="D11:D15"/>
    <mergeCell ref="E11:E15"/>
    <mergeCell ref="G11:Y11"/>
    <mergeCell ref="V12:W12"/>
    <mergeCell ref="X12:Y12"/>
    <mergeCell ref="O14:O15"/>
    <mergeCell ref="P14:P15"/>
    <mergeCell ref="L14:L15"/>
    <mergeCell ref="M14:M15"/>
    <mergeCell ref="N14:N15"/>
  </mergeCells>
  <pageMargins left="0.7" right="0.7" top="0.75" bottom="0.75" header="0.3" footer="0.3"/>
  <ignoredErrors>
    <ignoredError sqref="F7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CEF9445D0734A9047FFF747AD877F" ma:contentTypeVersion="31" ma:contentTypeDescription="Create a new document." ma:contentTypeScope="" ma:versionID="ea23ced54b0a671a7ea69710541ac8a9">
  <xsd:schema xmlns:xsd="http://www.w3.org/2001/XMLSchema" xmlns:xs="http://www.w3.org/2001/XMLSchema" xmlns:p="http://schemas.microsoft.com/office/2006/metadata/properties" xmlns:ns2="87550157-c8df-4ba9-9bbc-c92eeb4d5cad" xmlns:ns3="ecec0952-c2f9-49fb-a553-8e93aab36957" targetNamespace="http://schemas.microsoft.com/office/2006/metadata/properties" ma:root="true" ma:fieldsID="073e5d3e7ddef3e6c0b090219b73a67d" ns2:_="" ns3:_="">
    <xsd:import namespace="87550157-c8df-4ba9-9bbc-c92eeb4d5cad"/>
    <xsd:import namespace="ecec0952-c2f9-49fb-a553-8e93aab369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SiteStart_x002d_Up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OH" minOccurs="0"/>
                <xsd:element ref="ns2:TotalSiteStart_x002d_UpCosts" minOccurs="0"/>
                <xsd:element ref="ns2:TotalSiteAnnualCosts" minOccurs="0"/>
                <xsd:element ref="ns2:TotalSiteClose_x002d_OutCosts" minOccurs="0"/>
                <xsd:element ref="ns2:TotalIRBcos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50157-c8df-4ba9-9bbc-c92eeb4d5c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SiteStart_x002d_Up" ma:index="14" nillable="true" ma:displayName="Site Start-Up " ma:description="The average Start-Up request(s) in Austria. " ma:format="Dropdown" ma:internalName="SiteStart_x002d_Up" ma:percentage="FALSE">
      <xsd:simpleType>
        <xsd:restriction base="dms:Number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749a35e-9b4c-41a3-9e24-d57cd2885f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OH" ma:index="23" nillable="true" ma:displayName="OH" ma:format="Dropdown" ma:internalName="OH">
      <xsd:simpleType>
        <xsd:restriction base="dms:Text">
          <xsd:maxLength value="255"/>
        </xsd:restriction>
      </xsd:simpleType>
    </xsd:element>
    <xsd:element name="TotalSiteStart_x002d_UpCosts" ma:index="24" nillable="true" ma:displayName="Total Site Start-Up Costs" ma:format="Dropdown" ma:internalName="TotalSiteStart_x002d_UpCosts" ma:percentage="FALSE">
      <xsd:simpleType>
        <xsd:restriction base="dms:Number"/>
      </xsd:simpleType>
    </xsd:element>
    <xsd:element name="TotalSiteAnnualCosts" ma:index="25" nillable="true" ma:displayName="Total Site Annual Costs" ma:format="Dropdown" ma:internalName="TotalSiteAnnualCosts" ma:percentage="FALSE">
      <xsd:simpleType>
        <xsd:restriction base="dms:Number"/>
      </xsd:simpleType>
    </xsd:element>
    <xsd:element name="TotalSiteClose_x002d_OutCosts" ma:index="26" nillable="true" ma:displayName="Total Site Close-Out Costs" ma:format="Dropdown" ma:internalName="TotalSiteClose_x002d_OutCosts" ma:percentage="FALSE">
      <xsd:simpleType>
        <xsd:restriction base="dms:Number"/>
      </xsd:simpleType>
    </xsd:element>
    <xsd:element name="TotalIRBcosts" ma:index="27" nillable="true" ma:displayName="Total IRB costs" ma:format="Dropdown" ma:internalName="TotalIRBcost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c0952-c2f9-49fb-a553-8e93aab3695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13b9f57-b279-4e86-839f-3374917844b0}" ma:internalName="TaxCatchAll" ma:showField="CatchAllData" ma:web="ecec0952-c2f9-49fb-a553-8e93aab369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ec0952-c2f9-49fb-a553-8e93aab36957" xsi:nil="true"/>
    <lcf76f155ced4ddcb4097134ff3c332f xmlns="87550157-c8df-4ba9-9bbc-c92eeb4d5cad">
      <Terms xmlns="http://schemas.microsoft.com/office/infopath/2007/PartnerControls"/>
    </lcf76f155ced4ddcb4097134ff3c332f>
    <TotalSiteStart_x002d_UpCosts xmlns="87550157-c8df-4ba9-9bbc-c92eeb4d5cad" xsi:nil="true"/>
    <TotalSiteAnnualCosts xmlns="87550157-c8df-4ba9-9bbc-c92eeb4d5cad" xsi:nil="true"/>
    <SiteStart_x002d_Up xmlns="87550157-c8df-4ba9-9bbc-c92eeb4d5cad" xsi:nil="true"/>
    <OH xmlns="87550157-c8df-4ba9-9bbc-c92eeb4d5cad" xsi:nil="true"/>
    <TotalSiteClose_x002d_OutCosts xmlns="87550157-c8df-4ba9-9bbc-c92eeb4d5cad" xsi:nil="true"/>
    <TotalIRBcosts xmlns="87550157-c8df-4ba9-9bbc-c92eeb4d5cad" xsi:nil="true"/>
  </documentManagement>
</p:properties>
</file>

<file path=customXml/itemProps1.xml><?xml version="1.0" encoding="utf-8"?>
<ds:datastoreItem xmlns:ds="http://schemas.openxmlformats.org/officeDocument/2006/customXml" ds:itemID="{58A50C7A-8D64-4DD4-825A-88C0998C5F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2A88C7-E535-413A-9ADE-A3A14134AD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550157-c8df-4ba9-9bbc-c92eeb4d5cad"/>
    <ds:schemaRef ds:uri="ecec0952-c2f9-49fb-a553-8e93aab36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249BB4-71E3-4DE5-9BE6-6BED2F3ADEAA}">
  <ds:schemaRefs>
    <ds:schemaRef ds:uri="http://schemas.microsoft.com/office/2006/metadata/properties"/>
    <ds:schemaRef ds:uri="http://schemas.microsoft.com/office/infopath/2007/PartnerControls"/>
    <ds:schemaRef ds:uri="ecec0952-c2f9-49fb-a553-8e93aab36957"/>
    <ds:schemaRef ds:uri="87550157-c8df-4ba9-9bbc-c92eeb4d5c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Budget_Elritercept</vt:lpstr>
      <vt:lpstr>Site Budget_EPO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Knight, Earl</dc:creator>
  <cp:keywords/>
  <dc:description/>
  <cp:lastModifiedBy>Bibhas Chakraborty</cp:lastModifiedBy>
  <cp:revision/>
  <dcterms:created xsi:type="dcterms:W3CDTF">2006-09-13T11:21:51Z</dcterms:created>
  <dcterms:modified xsi:type="dcterms:W3CDTF">2026-05-01T09:18:30Z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0x010100F38CEF9445D0734A9047FFF747AD877F</vt:lpwstr>
  </property>
  <property fmtid="{D5CDD505-2E9C-101B-9397-08002B2CF9AE}" pid="3" name="MediaServiceImageTags">
    <vt:lpwstr/>
  </property>
</Properties>
</file>